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69A1A6F-1DA4-4738-801B-78050A312CCB}" xr6:coauthVersionLast="47" xr6:coauthVersionMax="47" xr10:uidLastSave="{00000000-0000-0000-0000-000000000000}"/>
  <bookViews>
    <workbookView xWindow="-120" yWindow="-120" windowWidth="29040" windowHeight="15840" tabRatio="866" activeTab="3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9" l="1"/>
  <c r="R11" i="9"/>
  <c r="D35" i="9" l="1"/>
  <c r="D37" i="9" s="1"/>
  <c r="L36" i="8"/>
  <c r="J38" i="8"/>
  <c r="J38" i="6"/>
  <c r="N1" i="10"/>
  <c r="D56" i="10"/>
  <c r="D58" i="10" s="1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N1" i="9"/>
  <c r="N1" i="8"/>
  <c r="N1" i="6"/>
  <c r="AC2" i="5"/>
  <c r="D56" i="9"/>
  <c r="D58" i="9" s="1"/>
  <c r="I50" i="9"/>
  <c r="E50" i="9"/>
  <c r="I47" i="9"/>
  <c r="E47" i="9"/>
  <c r="F36" i="9"/>
  <c r="C35" i="9"/>
  <c r="C37" i="9" s="1"/>
  <c r="D43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10" l="1"/>
  <c r="F53" i="10"/>
  <c r="F56" i="10" s="1"/>
  <c r="F37" i="9"/>
  <c r="J36" i="9" s="1"/>
  <c r="J38" i="9" s="1"/>
  <c r="F37" i="8"/>
  <c r="J36" i="8" s="1"/>
  <c r="F37" i="6"/>
  <c r="F37" i="5"/>
  <c r="J5" i="5" s="1"/>
  <c r="F53" i="8"/>
  <c r="F56" i="8" s="1"/>
  <c r="F53" i="9"/>
  <c r="F56" i="9" s="1"/>
  <c r="F58" i="8"/>
  <c r="E56" i="8"/>
  <c r="F53" i="6"/>
  <c r="F56" i="6" s="1"/>
  <c r="F53" i="5"/>
  <c r="F56" i="5" s="1"/>
  <c r="J36" i="10" l="1"/>
  <c r="F58" i="10"/>
  <c r="E56" i="10"/>
  <c r="J36" i="6"/>
  <c r="J36" i="5"/>
  <c r="F58" i="9"/>
  <c r="E56" i="9"/>
  <c r="F58" i="6"/>
  <c r="E56" i="6"/>
  <c r="F58" i="5"/>
  <c r="E56" i="5"/>
  <c r="J38" i="10" l="1"/>
  <c r="L37" i="10"/>
  <c r="L36" i="6"/>
  <c r="J35" i="5"/>
  <c r="J39" i="5" s="1"/>
  <c r="L36" i="5"/>
  <c r="J4" i="6" l="1"/>
  <c r="J35" i="6" l="1"/>
  <c r="J39" i="6" s="1"/>
  <c r="J4" i="8" l="1"/>
  <c r="J35" i="8" l="1"/>
  <c r="J39" i="8" s="1"/>
  <c r="J4" i="9" l="1"/>
  <c r="L37" i="9" s="1"/>
  <c r="J35" i="9" l="1"/>
  <c r="J39" i="9" s="1"/>
  <c r="J4" i="10" s="1"/>
  <c r="J35" i="10" l="1"/>
  <c r="J39" i="10" s="1"/>
</calcChain>
</file>

<file path=xl/sharedStrings.xml><?xml version="1.0" encoding="utf-8"?>
<sst xmlns="http://schemas.openxmlformats.org/spreadsheetml/2006/main" count="383" uniqueCount="70">
  <si>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</si>
  <si>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</si>
  <si>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</si>
  <si>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</si>
  <si>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</si>
  <si>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</si>
  <si>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</si>
  <si>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</si>
  <si>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</si>
  <si>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</si>
  <si>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</si>
  <si>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</si>
  <si>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</si>
  <si>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</si>
  <si>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</si>
  <si>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</si>
  <si>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</si>
  <si>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</si>
  <si>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</si>
  <si>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</si>
  <si>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</si>
  <si>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</si>
  <si>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</si>
  <si>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</si>
  <si>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</si>
  <si>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</si>
  <si>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</si>
  <si>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</si>
  <si>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</si>
  <si>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</si>
  <si>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</si>
  <si>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</si>
  <si>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</si>
  <si>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</si>
  <si>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</si>
  <si>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</si>
  <si>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</si>
  <si>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</si>
  <si>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</si>
  <si>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</si>
  <si>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</si>
  <si>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</si>
  <si>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V.EYYÜPAĞA</t>
  </si>
  <si>
    <t>HÜSEYİN YENER - BELKAYA SARALLI KOOP</t>
  </si>
  <si>
    <t>Z.EYYÜPAĞA</t>
  </si>
  <si>
    <t>H.EYYÜPAĞA</t>
  </si>
  <si>
    <t>K.EYYÜPAĞA</t>
  </si>
  <si>
    <t>VERİLEN ÇEKLER</t>
  </si>
  <si>
    <t xml:space="preserve">254838 NOLU </t>
  </si>
  <si>
    <t>NİSAN SÜTÜNDE KESİLECEK</t>
  </si>
  <si>
    <t>1. TAKSİT</t>
  </si>
  <si>
    <t>2. TAKSİT</t>
  </si>
  <si>
    <t>3.TAKSİT</t>
  </si>
  <si>
    <t>4.TAKSİT</t>
  </si>
  <si>
    <t>5.TAKSİT</t>
  </si>
  <si>
    <t>6.TAKSİT</t>
  </si>
  <si>
    <t>7.TAKSİT</t>
  </si>
  <si>
    <t>9. TAKSİT</t>
  </si>
  <si>
    <t>10. TAKSİT</t>
  </si>
  <si>
    <t>8. TAKSİT</t>
  </si>
  <si>
    <t>ŞUBAT SÜTÜ</t>
  </si>
  <si>
    <t>MART SÜTÜ</t>
  </si>
  <si>
    <t>NİSAN SÜTÜ</t>
  </si>
  <si>
    <t>25.05.2026 VADELİ ÇEK 254838 NOLU</t>
  </si>
  <si>
    <t>Z.KATILIM</t>
  </si>
  <si>
    <t>MAYIS SÜTÜ</t>
  </si>
  <si>
    <t xml:space="preserve">18/04/2026 tarihinde isak bey talimatıyla </t>
  </si>
  <si>
    <t>şubat 26,00 tl olarak güncellenmiştir.</t>
  </si>
  <si>
    <t>4999827 NOLU ÇEK</t>
  </si>
  <si>
    <t>MAYIS SÜTÜNDE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</si>
</sst>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9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14" fontId="0" fillId="2" borderId="5" xfId="0" applyNumberFormat="1" applyFill="1" applyBorder="1"/>
    <xf numFmtId="43" fontId="0" fillId="2" borderId="5" xfId="5" applyFont="1" applyFill="1" applyBorder="1"/>
    <xf numFmtId="167" fontId="0" fillId="0" borderId="32" xfId="0" applyNumberFormat="1" applyBorder="1"/>
    <xf numFmtId="43" fontId="0" fillId="0" borderId="5" xfId="5" applyFont="1" applyBorder="1"/>
    <xf numFmtId="14" fontId="0" fillId="2" borderId="4" xfId="0" applyNumberFormat="1" applyFill="1" applyBorder="1"/>
    <xf numFmtId="0" fontId="0" fillId="35" borderId="5" xfId="0" applyFill="1" applyBorder="1"/>
    <xf numFmtId="43" fontId="0" fillId="35" borderId="5" xfId="5" applyFont="1" applyFill="1" applyBorder="1"/>
    <xf numFmtId="4" fontId="0" fillId="35" borderId="6" xfId="0" applyNumberFormat="1" applyFill="1" applyBorder="1"/>
    <xf numFmtId="167" fontId="15" fillId="0" borderId="33" xfId="0" applyNumberFormat="1" applyFont="1" applyBorder="1" applyAlignment="1">
      <alignment horizontal="center"/>
    </xf>
    <xf numFmtId="167" fontId="0" fillId="0" borderId="34" xfId="0" applyNumberFormat="1" applyBorder="1"/>
    <xf numFmtId="49" fontId="0" fillId="2" borderId="4" xfId="0" applyNumberFormat="1" applyFill="1" applyBorder="1" applyAlignment="1">
      <alignment horizontal="left"/>
    </xf>
    <xf numFmtId="0" fontId="0" fillId="0" borderId="6" xfId="0" applyBorder="1"/>
    <xf numFmtId="0" fontId="0" fillId="0" borderId="8" xfId="0" applyBorder="1"/>
    <xf numFmtId="14" fontId="0" fillId="35" borderId="5" xfId="0" applyNumberFormat="1" applyFill="1" applyBorder="1"/>
    <xf numFmtId="3" fontId="0" fillId="0" borderId="0" xfId="0" applyNumberFormat="1"/>
    <xf numFmtId="165" fontId="0" fillId="0" borderId="0" xfId="0" applyNumberFormat="1"/>
    <xf numFmtId="14" fontId="0" fillId="2" borderId="4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15" fillId="0" borderId="5" xfId="0" applyFont="1" applyBorder="1" applyAlignment="1">
      <alignment horizontal="center"/>
    </xf>
    <xf numFmtId="0" fontId="0" fillId="0" borderId="4" xfId="0" applyFill="1" applyBorder="1"/>
    <xf numFmtId="0" fontId="0" fillId="0" borderId="11" xfId="0" applyFill="1" applyBorder="1"/>
    <xf numFmtId="0" fontId="0" fillId="0" borderId="5" xfId="0" applyFill="1" applyBorder="1"/>
    <xf numFmtId="4" fontId="0" fillId="0" borderId="6" xfId="0" applyNumberFormat="1" applyFill="1" applyBorder="1"/>
    <xf numFmtId="43" fontId="0" fillId="0" borderId="5" xfId="5" applyFont="1" applyFill="1" applyBorder="1"/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5" t="s">
        <v>43</v>
      </c>
      <c r="C2" s="96"/>
      <c r="D2" s="96"/>
      <c r="E2" s="96"/>
      <c r="F2" s="96"/>
      <c r="G2" s="96"/>
      <c r="H2" s="96"/>
      <c r="I2" s="96"/>
      <c r="J2" s="97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74"/>
      <c r="Q3" s="5"/>
      <c r="R3" s="73"/>
      <c r="S3" s="5"/>
      <c r="T3" s="72"/>
      <c r="U3" s="71"/>
      <c r="V3" s="71"/>
      <c r="W3" s="70"/>
      <c r="X3" s="71"/>
      <c r="Y3" s="68"/>
      <c r="Z3" s="69"/>
      <c r="AA3" s="67"/>
      <c r="AB3" s="69"/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1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8" t="s">
        <v>33</v>
      </c>
      <c r="I35" s="98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99" t="s">
        <v>35</v>
      </c>
      <c r="I36" s="99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00" t="s">
        <v>37</v>
      </c>
      <c r="C39" s="101"/>
      <c r="D39" s="62"/>
      <c r="E39" s="63"/>
      <c r="F39" s="64"/>
      <c r="G39" s="65"/>
      <c r="H39" s="102" t="s">
        <v>38</v>
      </c>
      <c r="I39" s="102"/>
      <c r="J39" s="66">
        <f>J36+J37+J38-J35</f>
        <v>0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G5" sqref="G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">
        <f>SUM(N3:N22)</f>
        <v>4700000</v>
      </c>
    </row>
    <row r="2" spans="2:29" ht="26.25" thickBot="1" x14ac:dyDescent="0.3">
      <c r="B2" s="95" t="s">
        <v>43</v>
      </c>
      <c r="C2" s="96"/>
      <c r="D2" s="96"/>
      <c r="E2" s="96"/>
      <c r="F2" s="96"/>
      <c r="G2" s="96"/>
      <c r="H2" s="96"/>
      <c r="I2" s="96"/>
      <c r="J2" s="97"/>
      <c r="L2" s="103" t="s">
        <v>47</v>
      </c>
      <c r="M2" s="103"/>
      <c r="N2" s="10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75">
        <v>46167</v>
      </c>
      <c r="M3" s="39" t="s">
        <v>48</v>
      </c>
      <c r="N3" s="76">
        <v>200000</v>
      </c>
    </row>
    <row r="4" spans="2:29" x14ac:dyDescent="0.25">
      <c r="B4" s="34">
        <v>46054</v>
      </c>
      <c r="C4" s="1">
        <v>10510</v>
      </c>
      <c r="D4" s="2"/>
      <c r="E4" s="35">
        <v>26</v>
      </c>
      <c r="F4" s="36">
        <f>E4*C4</f>
        <v>273260</v>
      </c>
      <c r="G4" s="37"/>
      <c r="H4" s="38" t="s">
        <v>4</v>
      </c>
      <c r="I4" s="39"/>
      <c r="J4" s="40">
        <f>'OCAK 2026'!J39*-1</f>
        <v>0</v>
      </c>
      <c r="L4" s="5" t="s">
        <v>49</v>
      </c>
      <c r="M4" s="5"/>
      <c r="N4" s="5"/>
    </row>
    <row r="5" spans="2:29" x14ac:dyDescent="0.25">
      <c r="B5" s="34">
        <v>46055</v>
      </c>
      <c r="C5" s="1">
        <v>9780</v>
      </c>
      <c r="D5" s="2"/>
      <c r="E5" s="35">
        <v>26</v>
      </c>
      <c r="F5" s="36">
        <f t="shared" ref="F5:F34" si="0">E5*C5</f>
        <v>254280</v>
      </c>
      <c r="G5" s="9"/>
      <c r="H5" s="38"/>
      <c r="I5" s="39"/>
      <c r="J5" s="40"/>
      <c r="L5" s="103" t="s">
        <v>47</v>
      </c>
      <c r="M5" s="103"/>
      <c r="N5" s="103"/>
    </row>
    <row r="6" spans="2:29" x14ac:dyDescent="0.25">
      <c r="B6" s="34">
        <v>46056</v>
      </c>
      <c r="C6" s="1">
        <v>10266</v>
      </c>
      <c r="D6" s="2"/>
      <c r="E6" s="35">
        <v>26</v>
      </c>
      <c r="F6" s="36">
        <f t="shared" si="0"/>
        <v>266916</v>
      </c>
      <c r="G6" s="37" t="s">
        <v>40</v>
      </c>
      <c r="H6" s="38"/>
      <c r="I6" s="39"/>
      <c r="J6" s="40"/>
      <c r="L6" s="79">
        <v>46051</v>
      </c>
      <c r="M6" s="38" t="s">
        <v>42</v>
      </c>
      <c r="N6" s="40">
        <v>1000000</v>
      </c>
    </row>
    <row r="7" spans="2:29" x14ac:dyDescent="0.25">
      <c r="B7" s="34">
        <v>46057</v>
      </c>
      <c r="C7" s="1">
        <v>10639</v>
      </c>
      <c r="D7" s="2"/>
      <c r="E7" s="35">
        <v>26</v>
      </c>
      <c r="F7" s="36">
        <f t="shared" si="0"/>
        <v>276614</v>
      </c>
      <c r="G7" s="37" t="s">
        <v>41</v>
      </c>
      <c r="H7" s="38"/>
      <c r="I7" s="39"/>
      <c r="J7" s="40"/>
      <c r="L7" s="79">
        <v>46056</v>
      </c>
      <c r="M7" s="38" t="s">
        <v>42</v>
      </c>
      <c r="N7" s="40">
        <v>300000</v>
      </c>
    </row>
    <row r="8" spans="2:29" x14ac:dyDescent="0.25">
      <c r="B8" s="34">
        <v>46058</v>
      </c>
      <c r="C8" s="1">
        <v>9765</v>
      </c>
      <c r="D8" s="2"/>
      <c r="E8" s="35">
        <v>26</v>
      </c>
      <c r="F8" s="36">
        <f t="shared" si="0"/>
        <v>253890</v>
      </c>
      <c r="G8" s="41"/>
      <c r="H8" s="42"/>
      <c r="I8" s="5"/>
      <c r="J8" s="43"/>
      <c r="L8" s="79">
        <v>46057</v>
      </c>
      <c r="M8" s="38" t="s">
        <v>44</v>
      </c>
      <c r="N8" s="40">
        <v>700000</v>
      </c>
    </row>
    <row r="9" spans="2:29" x14ac:dyDescent="0.25">
      <c r="B9" s="34">
        <v>46059</v>
      </c>
      <c r="C9" s="1">
        <v>10470</v>
      </c>
      <c r="D9" s="2"/>
      <c r="E9" s="35">
        <v>26</v>
      </c>
      <c r="F9" s="36">
        <f t="shared" si="0"/>
        <v>272220</v>
      </c>
      <c r="G9" s="41"/>
      <c r="H9" s="42"/>
      <c r="I9" s="5"/>
      <c r="J9" s="43"/>
      <c r="L9" s="79">
        <v>46059</v>
      </c>
      <c r="M9" s="38" t="s">
        <v>42</v>
      </c>
      <c r="N9" s="40">
        <v>1200000</v>
      </c>
    </row>
    <row r="10" spans="2:29" x14ac:dyDescent="0.25">
      <c r="B10" s="34">
        <v>46060</v>
      </c>
      <c r="C10" s="1">
        <v>10509</v>
      </c>
      <c r="D10" s="2"/>
      <c r="E10" s="35">
        <v>26</v>
      </c>
      <c r="F10" s="36">
        <f t="shared" si="0"/>
        <v>273234</v>
      </c>
      <c r="G10" s="41"/>
      <c r="H10" s="42"/>
      <c r="I10" s="5"/>
      <c r="J10" s="43"/>
      <c r="L10" s="79">
        <v>46063</v>
      </c>
      <c r="M10" s="38" t="s">
        <v>42</v>
      </c>
      <c r="N10" s="40">
        <v>300000</v>
      </c>
    </row>
    <row r="11" spans="2:29" x14ac:dyDescent="0.25">
      <c r="B11" s="34">
        <v>46061</v>
      </c>
      <c r="C11" s="1">
        <v>10479</v>
      </c>
      <c r="D11" s="2"/>
      <c r="E11" s="35">
        <v>26</v>
      </c>
      <c r="F11" s="77">
        <f t="shared" si="0"/>
        <v>272454</v>
      </c>
      <c r="G11" s="5"/>
      <c r="H11" s="5"/>
      <c r="I11" s="5"/>
      <c r="J11" s="43"/>
      <c r="L11" s="79">
        <v>46085</v>
      </c>
      <c r="M11" s="38" t="s">
        <v>46</v>
      </c>
      <c r="N11" s="40">
        <v>1500000</v>
      </c>
    </row>
    <row r="12" spans="2:29" x14ac:dyDescent="0.25">
      <c r="B12" s="34">
        <v>46062</v>
      </c>
      <c r="C12" s="1">
        <v>10231</v>
      </c>
      <c r="D12" s="2"/>
      <c r="E12" s="35">
        <v>26</v>
      </c>
      <c r="F12" s="77">
        <f t="shared" si="0"/>
        <v>266006</v>
      </c>
      <c r="G12" s="5"/>
      <c r="H12" s="5"/>
      <c r="I12" s="5"/>
      <c r="J12" s="43"/>
      <c r="L12" s="80" t="s">
        <v>50</v>
      </c>
      <c r="M12" s="81" t="s">
        <v>60</v>
      </c>
      <c r="N12" s="82">
        <v>-500000</v>
      </c>
    </row>
    <row r="13" spans="2:29" x14ac:dyDescent="0.25">
      <c r="B13" s="34">
        <v>46063</v>
      </c>
      <c r="C13" s="1">
        <v>9986</v>
      </c>
      <c r="D13" s="2"/>
      <c r="E13" s="35">
        <v>26</v>
      </c>
      <c r="F13" s="77">
        <f t="shared" si="0"/>
        <v>259636</v>
      </c>
      <c r="G13" s="5"/>
      <c r="H13" s="5"/>
      <c r="I13" s="5"/>
      <c r="J13" s="43"/>
      <c r="L13" s="5" t="s">
        <v>51</v>
      </c>
      <c r="M13" s="78">
        <v>500000</v>
      </c>
      <c r="N13" s="43"/>
    </row>
    <row r="14" spans="2:29" x14ac:dyDescent="0.25">
      <c r="B14" s="34">
        <v>46064</v>
      </c>
      <c r="C14" s="1">
        <v>10262</v>
      </c>
      <c r="D14" s="2"/>
      <c r="E14" s="35">
        <v>26</v>
      </c>
      <c r="F14" s="77">
        <f t="shared" si="0"/>
        <v>266812</v>
      </c>
      <c r="G14" s="5"/>
      <c r="H14" s="5" t="s">
        <v>50</v>
      </c>
      <c r="I14" s="78" t="s">
        <v>60</v>
      </c>
      <c r="J14" s="78">
        <v>500000</v>
      </c>
      <c r="L14" s="5" t="s">
        <v>52</v>
      </c>
      <c r="M14" s="78">
        <v>500000</v>
      </c>
      <c r="N14" s="43"/>
    </row>
    <row r="15" spans="2:29" x14ac:dyDescent="0.25">
      <c r="B15" s="34">
        <v>46065</v>
      </c>
      <c r="C15" s="1">
        <v>9850</v>
      </c>
      <c r="D15" s="2"/>
      <c r="E15" s="35">
        <v>26</v>
      </c>
      <c r="F15" s="77">
        <f t="shared" si="0"/>
        <v>256100</v>
      </c>
      <c r="G15" s="5"/>
      <c r="H15" s="5"/>
      <c r="I15" s="5"/>
      <c r="J15" s="43"/>
      <c r="L15" s="5" t="s">
        <v>53</v>
      </c>
      <c r="M15" s="78">
        <v>500000</v>
      </c>
      <c r="N15" s="43"/>
    </row>
    <row r="16" spans="2:29" x14ac:dyDescent="0.25">
      <c r="B16" s="34">
        <v>46066</v>
      </c>
      <c r="C16" s="1">
        <v>10867</v>
      </c>
      <c r="D16" s="2"/>
      <c r="E16" s="35">
        <v>26</v>
      </c>
      <c r="F16" s="77">
        <f t="shared" si="0"/>
        <v>282542</v>
      </c>
      <c r="G16" s="5"/>
      <c r="H16" s="5"/>
      <c r="I16" s="5"/>
      <c r="J16" s="43"/>
      <c r="L16" s="5" t="s">
        <v>54</v>
      </c>
      <c r="M16" s="78">
        <v>500000</v>
      </c>
      <c r="N16" s="43"/>
    </row>
    <row r="17" spans="2:14" x14ac:dyDescent="0.25">
      <c r="B17" s="34">
        <v>46067</v>
      </c>
      <c r="C17" s="1">
        <v>9926</v>
      </c>
      <c r="D17" s="2"/>
      <c r="E17" s="35">
        <v>26</v>
      </c>
      <c r="F17" s="77">
        <f t="shared" si="0"/>
        <v>258076</v>
      </c>
      <c r="G17" s="5"/>
      <c r="H17" s="5"/>
      <c r="I17" s="5"/>
      <c r="J17" s="43"/>
      <c r="L17" s="5" t="s">
        <v>55</v>
      </c>
      <c r="M17" s="78">
        <v>500000</v>
      </c>
      <c r="N17" s="43"/>
    </row>
    <row r="18" spans="2:14" x14ac:dyDescent="0.25">
      <c r="B18" s="34">
        <v>46068</v>
      </c>
      <c r="C18" s="1">
        <v>10057</v>
      </c>
      <c r="D18" s="2"/>
      <c r="E18" s="35">
        <v>26</v>
      </c>
      <c r="F18" s="77">
        <f t="shared" si="0"/>
        <v>261482</v>
      </c>
      <c r="G18" s="73">
        <v>46070</v>
      </c>
      <c r="H18" s="5" t="s">
        <v>45</v>
      </c>
      <c r="I18" s="5"/>
      <c r="J18" s="43">
        <v>900000</v>
      </c>
      <c r="L18" s="5" t="s">
        <v>56</v>
      </c>
      <c r="M18" s="78">
        <v>500000</v>
      </c>
      <c r="N18" s="43"/>
    </row>
    <row r="19" spans="2:14" x14ac:dyDescent="0.25">
      <c r="B19" s="34">
        <v>46069</v>
      </c>
      <c r="C19" s="1">
        <v>10155</v>
      </c>
      <c r="D19" s="2"/>
      <c r="E19" s="35">
        <v>26</v>
      </c>
      <c r="F19" s="77">
        <f t="shared" si="0"/>
        <v>264030</v>
      </c>
      <c r="G19" s="5"/>
      <c r="H19" s="5"/>
      <c r="I19" s="5"/>
      <c r="J19" s="43"/>
      <c r="L19" s="5" t="s">
        <v>59</v>
      </c>
      <c r="M19" s="78">
        <v>500000</v>
      </c>
      <c r="N19" s="43"/>
    </row>
    <row r="20" spans="2:14" x14ac:dyDescent="0.25">
      <c r="B20" s="34">
        <v>46070</v>
      </c>
      <c r="C20" s="1">
        <v>10160</v>
      </c>
      <c r="D20" s="2"/>
      <c r="E20" s="35">
        <v>26</v>
      </c>
      <c r="F20" s="77">
        <f t="shared" si="0"/>
        <v>264160</v>
      </c>
      <c r="G20" s="73">
        <v>46078</v>
      </c>
      <c r="H20" s="5" t="s">
        <v>42</v>
      </c>
      <c r="I20" s="5"/>
      <c r="J20" s="43">
        <v>200000</v>
      </c>
      <c r="L20" s="5" t="s">
        <v>57</v>
      </c>
      <c r="M20" s="78">
        <v>500000</v>
      </c>
      <c r="N20" s="43"/>
    </row>
    <row r="21" spans="2:14" x14ac:dyDescent="0.25">
      <c r="B21" s="34">
        <v>46071</v>
      </c>
      <c r="C21" s="1">
        <v>9860</v>
      </c>
      <c r="D21" s="2"/>
      <c r="E21" s="35">
        <v>26</v>
      </c>
      <c r="F21" s="77">
        <f t="shared" si="0"/>
        <v>256360</v>
      </c>
      <c r="G21" s="5"/>
      <c r="H21" s="5"/>
      <c r="I21" s="5"/>
      <c r="J21" s="43"/>
      <c r="L21" s="5" t="s">
        <v>58</v>
      </c>
      <c r="M21" s="78">
        <v>500000</v>
      </c>
      <c r="N21" s="43"/>
    </row>
    <row r="22" spans="2:14" x14ac:dyDescent="0.25">
      <c r="B22" s="34">
        <v>46072</v>
      </c>
      <c r="C22" s="1">
        <v>10027</v>
      </c>
      <c r="D22" s="2"/>
      <c r="E22" s="35">
        <v>26</v>
      </c>
      <c r="F22" s="77">
        <f t="shared" si="0"/>
        <v>260702</v>
      </c>
      <c r="G22" s="73">
        <v>46080</v>
      </c>
      <c r="H22" s="5" t="s">
        <v>44</v>
      </c>
      <c r="I22" s="5"/>
      <c r="J22" s="43">
        <v>200000</v>
      </c>
    </row>
    <row r="23" spans="2:14" x14ac:dyDescent="0.25">
      <c r="B23" s="34">
        <v>46073</v>
      </c>
      <c r="C23" s="1">
        <v>5497</v>
      </c>
      <c r="D23" s="2"/>
      <c r="E23" s="35">
        <v>26</v>
      </c>
      <c r="F23" s="77">
        <f t="shared" si="0"/>
        <v>142922</v>
      </c>
      <c r="G23" s="5"/>
      <c r="H23" s="5"/>
      <c r="I23" s="5"/>
      <c r="J23" s="43"/>
    </row>
    <row r="24" spans="2:14" x14ac:dyDescent="0.25">
      <c r="B24" s="34">
        <v>46074</v>
      </c>
      <c r="C24" s="1">
        <v>14900</v>
      </c>
      <c r="D24" s="2"/>
      <c r="E24" s="35">
        <v>26</v>
      </c>
      <c r="F24" s="77">
        <f t="shared" si="0"/>
        <v>387400</v>
      </c>
      <c r="G24" s="5"/>
      <c r="H24" s="5"/>
      <c r="I24" s="5"/>
      <c r="J24" s="43"/>
    </row>
    <row r="25" spans="2:14" x14ac:dyDescent="0.25">
      <c r="B25" s="34">
        <v>46075</v>
      </c>
      <c r="C25" s="1">
        <v>9813</v>
      </c>
      <c r="D25" s="2"/>
      <c r="E25" s="35">
        <v>26</v>
      </c>
      <c r="F25" s="77">
        <f t="shared" si="0"/>
        <v>255138</v>
      </c>
      <c r="G25" s="5"/>
      <c r="H25" s="5"/>
      <c r="I25" s="5"/>
      <c r="J25" s="43"/>
      <c r="M25" s="4"/>
    </row>
    <row r="26" spans="2:14" x14ac:dyDescent="0.25">
      <c r="B26" s="34">
        <v>46076</v>
      </c>
      <c r="C26" s="1">
        <v>10050</v>
      </c>
      <c r="D26" s="2"/>
      <c r="E26" s="35">
        <v>26</v>
      </c>
      <c r="F26" s="77">
        <f t="shared" si="0"/>
        <v>261300</v>
      </c>
      <c r="G26" s="73">
        <v>46108</v>
      </c>
      <c r="H26" s="5" t="s">
        <v>44</v>
      </c>
      <c r="I26" s="5"/>
      <c r="J26" s="43">
        <v>500000</v>
      </c>
      <c r="L26" t="s">
        <v>66</v>
      </c>
      <c r="M26" s="4"/>
    </row>
    <row r="27" spans="2:14" x14ac:dyDescent="0.25">
      <c r="B27" s="34">
        <v>46077</v>
      </c>
      <c r="C27" s="1">
        <v>10176</v>
      </c>
      <c r="D27" s="2"/>
      <c r="E27" s="35">
        <v>26</v>
      </c>
      <c r="F27" s="77">
        <f t="shared" si="0"/>
        <v>264576</v>
      </c>
      <c r="G27" s="73">
        <v>46113</v>
      </c>
      <c r="H27" s="5" t="s">
        <v>44</v>
      </c>
      <c r="I27" s="5"/>
      <c r="J27" s="43">
        <v>2000000</v>
      </c>
      <c r="L27" t="s">
        <v>67</v>
      </c>
      <c r="M27" s="4"/>
    </row>
    <row r="28" spans="2:14" x14ac:dyDescent="0.25">
      <c r="B28" s="34">
        <v>46078</v>
      </c>
      <c r="C28" s="1">
        <v>9849</v>
      </c>
      <c r="D28" s="2"/>
      <c r="E28" s="35">
        <v>26</v>
      </c>
      <c r="F28" s="77">
        <f t="shared" si="0"/>
        <v>256074</v>
      </c>
      <c r="G28" s="41">
        <v>46115</v>
      </c>
      <c r="H28" s="42" t="s">
        <v>42</v>
      </c>
      <c r="I28" s="5"/>
      <c r="J28" s="43">
        <v>200000</v>
      </c>
    </row>
    <row r="29" spans="2:14" x14ac:dyDescent="0.25">
      <c r="B29" s="34">
        <v>46079</v>
      </c>
      <c r="C29" s="1">
        <v>9669</v>
      </c>
      <c r="D29" s="2"/>
      <c r="E29" s="35">
        <v>26</v>
      </c>
      <c r="F29" s="36">
        <f t="shared" si="0"/>
        <v>251394</v>
      </c>
      <c r="G29" s="41">
        <v>46120</v>
      </c>
      <c r="H29" s="42" t="s">
        <v>64</v>
      </c>
      <c r="I29" s="5"/>
      <c r="J29" s="43">
        <v>2815038.12</v>
      </c>
    </row>
    <row r="30" spans="2:14" x14ac:dyDescent="0.25">
      <c r="B30" s="34">
        <v>46080</v>
      </c>
      <c r="C30" s="1">
        <v>10065</v>
      </c>
      <c r="D30" s="2"/>
      <c r="E30" s="35">
        <v>26</v>
      </c>
      <c r="F30" s="36">
        <f t="shared" si="0"/>
        <v>261690</v>
      </c>
      <c r="G30" s="44"/>
      <c r="H30" s="42"/>
      <c r="I30" s="5"/>
      <c r="J30" s="43"/>
    </row>
    <row r="31" spans="2:14" x14ac:dyDescent="0.25">
      <c r="B31" s="34">
        <v>46081</v>
      </c>
      <c r="C31" s="1">
        <v>10206</v>
      </c>
      <c r="D31" s="2"/>
      <c r="E31" s="35">
        <v>26</v>
      </c>
      <c r="F31" s="36">
        <f t="shared" si="0"/>
        <v>265356</v>
      </c>
      <c r="G31" s="44"/>
      <c r="H31" s="42"/>
      <c r="I31" s="5"/>
      <c r="J31" s="43"/>
    </row>
    <row r="32" spans="2:14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4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32</v>
      </c>
      <c r="C35" s="54">
        <f>SUM(C4:C34)</f>
        <v>284024</v>
      </c>
      <c r="D35" s="55">
        <f>SUM(D4:D34)</f>
        <v>0</v>
      </c>
      <c r="E35" s="56"/>
      <c r="F35" s="57" t="s">
        <v>2</v>
      </c>
      <c r="G35" s="58"/>
      <c r="H35" s="98" t="s">
        <v>33</v>
      </c>
      <c r="I35" s="98"/>
      <c r="J35" s="59">
        <f>SUM(J4:J34)</f>
        <v>7315038.1200000001</v>
      </c>
    </row>
    <row r="36" spans="2:14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99" t="s">
        <v>35</v>
      </c>
      <c r="I36" s="99"/>
      <c r="J36" s="43">
        <f>F36+F37</f>
        <v>7384624</v>
      </c>
      <c r="L36" s="3">
        <f>J36-J4-J5-J6+J38</f>
        <v>7458470.2400000002</v>
      </c>
      <c r="M36" s="3"/>
      <c r="N36" s="3"/>
    </row>
    <row r="37" spans="2:14" x14ac:dyDescent="0.25">
      <c r="B37" s="60" t="s">
        <v>36</v>
      </c>
      <c r="C37" s="61">
        <f>C35</f>
        <v>284024</v>
      </c>
      <c r="D37" s="2">
        <f>D35/1.03</f>
        <v>0</v>
      </c>
      <c r="E37" s="35"/>
      <c r="F37" s="36">
        <f>SUM(F4:F36)</f>
        <v>7384624</v>
      </c>
      <c r="G37" s="42"/>
      <c r="H37" s="39"/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6</v>
      </c>
      <c r="I38" s="39"/>
      <c r="J38" s="40">
        <f>J36*0.01</f>
        <v>73846.240000000005</v>
      </c>
    </row>
    <row r="39" spans="2:14" ht="15.75" thickBot="1" x14ac:dyDescent="0.3">
      <c r="B39" s="100" t="s">
        <v>37</v>
      </c>
      <c r="C39" s="101"/>
      <c r="D39" s="62"/>
      <c r="E39" s="63"/>
      <c r="F39" s="64"/>
      <c r="G39" s="65"/>
      <c r="H39" s="102" t="s">
        <v>38</v>
      </c>
      <c r="I39" s="102"/>
      <c r="J39" s="66">
        <f>J36+J37+J38-J35</f>
        <v>143432.12000000011</v>
      </c>
    </row>
    <row r="40" spans="2:14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4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4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L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J28" sqref="J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">
        <f>SUM(N3:N22)</f>
        <v>4200000</v>
      </c>
    </row>
    <row r="2" spans="2:29" ht="26.25" thickBot="1" x14ac:dyDescent="0.3">
      <c r="B2" s="95" t="s">
        <v>43</v>
      </c>
      <c r="C2" s="96"/>
      <c r="D2" s="96"/>
      <c r="E2" s="96"/>
      <c r="F2" s="96"/>
      <c r="G2" s="96"/>
      <c r="H2" s="96"/>
      <c r="I2" s="96"/>
      <c r="J2" s="97"/>
      <c r="L2" s="103" t="s">
        <v>47</v>
      </c>
      <c r="M2" s="103"/>
      <c r="N2" s="10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75">
        <v>46167</v>
      </c>
      <c r="M3" s="39" t="s">
        <v>48</v>
      </c>
      <c r="N3" s="76">
        <v>200000</v>
      </c>
    </row>
    <row r="4" spans="2:29" x14ac:dyDescent="0.25">
      <c r="B4" s="34">
        <v>46082</v>
      </c>
      <c r="C4" s="1">
        <v>9860</v>
      </c>
      <c r="D4" s="2"/>
      <c r="E4" s="35">
        <v>26</v>
      </c>
      <c r="F4" s="36">
        <f>E4*C4</f>
        <v>256360</v>
      </c>
      <c r="G4" s="37"/>
      <c r="H4" s="38" t="s">
        <v>4</v>
      </c>
      <c r="I4" s="39"/>
      <c r="J4" s="40">
        <f>'ŞUBAT 2026'!J39*-1</f>
        <v>-143432.12000000011</v>
      </c>
      <c r="L4" s="5" t="s">
        <v>49</v>
      </c>
      <c r="M4" s="5"/>
      <c r="N4" s="5"/>
    </row>
    <row r="5" spans="2:29" x14ac:dyDescent="0.25">
      <c r="B5" s="34">
        <v>46083</v>
      </c>
      <c r="C5" s="1">
        <v>9880</v>
      </c>
      <c r="D5" s="2"/>
      <c r="E5" s="35">
        <v>26</v>
      </c>
      <c r="F5" s="36">
        <f t="shared" ref="F5:F34" si="0">E5*C5</f>
        <v>256880</v>
      </c>
      <c r="G5" s="9"/>
      <c r="H5" s="38"/>
      <c r="I5" s="39"/>
      <c r="J5" s="40"/>
      <c r="L5" s="103" t="s">
        <v>47</v>
      </c>
      <c r="M5" s="103"/>
      <c r="N5" s="103"/>
    </row>
    <row r="6" spans="2:29" x14ac:dyDescent="0.25">
      <c r="B6" s="34">
        <v>46084</v>
      </c>
      <c r="C6" s="1">
        <v>10015</v>
      </c>
      <c r="D6" s="2"/>
      <c r="E6" s="35">
        <v>26</v>
      </c>
      <c r="F6" s="36">
        <f t="shared" si="0"/>
        <v>260390</v>
      </c>
      <c r="G6" s="37" t="s">
        <v>40</v>
      </c>
      <c r="H6" s="38"/>
      <c r="I6" s="39"/>
      <c r="J6" s="40"/>
      <c r="L6" s="79">
        <v>46051</v>
      </c>
      <c r="M6" s="38" t="s">
        <v>42</v>
      </c>
      <c r="N6" s="40">
        <v>1000000</v>
      </c>
    </row>
    <row r="7" spans="2:29" x14ac:dyDescent="0.25">
      <c r="B7" s="34">
        <v>46085</v>
      </c>
      <c r="C7" s="1">
        <v>10475</v>
      </c>
      <c r="D7" s="2"/>
      <c r="E7" s="35">
        <v>26</v>
      </c>
      <c r="F7" s="36">
        <f t="shared" si="0"/>
        <v>272350</v>
      </c>
      <c r="G7" s="37" t="s">
        <v>41</v>
      </c>
      <c r="H7" s="38"/>
      <c r="I7" s="39"/>
      <c r="J7" s="40"/>
      <c r="L7" s="79">
        <v>46056</v>
      </c>
      <c r="M7" s="38" t="s">
        <v>42</v>
      </c>
      <c r="N7" s="40">
        <v>300000</v>
      </c>
    </row>
    <row r="8" spans="2:29" x14ac:dyDescent="0.25">
      <c r="B8" s="34">
        <v>46086</v>
      </c>
      <c r="C8" s="1">
        <v>10105</v>
      </c>
      <c r="D8" s="2"/>
      <c r="E8" s="35">
        <v>26</v>
      </c>
      <c r="F8" s="36">
        <f t="shared" si="0"/>
        <v>262730</v>
      </c>
      <c r="G8" s="41"/>
      <c r="H8" s="42"/>
      <c r="I8" s="5"/>
      <c r="J8" s="43"/>
      <c r="L8" s="79">
        <v>46057</v>
      </c>
      <c r="M8" s="38" t="s">
        <v>44</v>
      </c>
      <c r="N8" s="40">
        <v>700000</v>
      </c>
    </row>
    <row r="9" spans="2:29" x14ac:dyDescent="0.25">
      <c r="B9" s="34">
        <v>46087</v>
      </c>
      <c r="C9" s="1">
        <v>9932</v>
      </c>
      <c r="D9" s="2"/>
      <c r="E9" s="35">
        <v>26</v>
      </c>
      <c r="F9" s="36">
        <f t="shared" si="0"/>
        <v>258232</v>
      </c>
      <c r="G9" s="41"/>
      <c r="H9" s="42"/>
      <c r="I9" s="5"/>
      <c r="J9" s="43"/>
      <c r="L9" s="79">
        <v>46059</v>
      </c>
      <c r="M9" s="38" t="s">
        <v>42</v>
      </c>
      <c r="N9" s="40">
        <v>1200000</v>
      </c>
    </row>
    <row r="10" spans="2:29" x14ac:dyDescent="0.25">
      <c r="B10" s="34">
        <v>46088</v>
      </c>
      <c r="C10" s="1">
        <v>9966</v>
      </c>
      <c r="D10" s="2"/>
      <c r="E10" s="35">
        <v>26</v>
      </c>
      <c r="F10" s="36">
        <f t="shared" si="0"/>
        <v>259116</v>
      </c>
      <c r="G10" s="41"/>
      <c r="H10" s="42"/>
      <c r="I10" s="5"/>
      <c r="J10" s="43"/>
      <c r="L10" s="79">
        <v>46063</v>
      </c>
      <c r="M10" s="38" t="s">
        <v>42</v>
      </c>
      <c r="N10" s="40">
        <v>300000</v>
      </c>
    </row>
    <row r="11" spans="2:29" x14ac:dyDescent="0.25">
      <c r="B11" s="34">
        <v>46089</v>
      </c>
      <c r="C11" s="1">
        <v>10340</v>
      </c>
      <c r="D11" s="2"/>
      <c r="E11" s="35">
        <v>26</v>
      </c>
      <c r="F11" s="36">
        <f t="shared" si="0"/>
        <v>268840</v>
      </c>
      <c r="G11" s="44"/>
      <c r="H11" s="42"/>
      <c r="I11" s="5"/>
      <c r="J11" s="43"/>
      <c r="L11" s="79">
        <v>46085</v>
      </c>
      <c r="M11" s="38" t="s">
        <v>46</v>
      </c>
      <c r="N11" s="40">
        <v>1500000</v>
      </c>
    </row>
    <row r="12" spans="2:29" x14ac:dyDescent="0.25">
      <c r="B12" s="34">
        <v>46090</v>
      </c>
      <c r="C12" s="1">
        <v>10094</v>
      </c>
      <c r="D12" s="2"/>
      <c r="E12" s="35">
        <v>26</v>
      </c>
      <c r="F12" s="36">
        <f t="shared" si="0"/>
        <v>262444</v>
      </c>
      <c r="G12" s="44"/>
      <c r="H12" s="80" t="s">
        <v>51</v>
      </c>
      <c r="I12" s="81" t="s">
        <v>61</v>
      </c>
      <c r="J12" s="82">
        <v>500000</v>
      </c>
      <c r="L12" s="80" t="s">
        <v>50</v>
      </c>
      <c r="M12" s="81" t="s">
        <v>60</v>
      </c>
      <c r="N12" s="82">
        <v>-500000</v>
      </c>
    </row>
    <row r="13" spans="2:29" x14ac:dyDescent="0.25">
      <c r="B13" s="34">
        <v>46091</v>
      </c>
      <c r="C13" s="1">
        <v>9745</v>
      </c>
      <c r="D13" s="2"/>
      <c r="E13" s="35">
        <v>26</v>
      </c>
      <c r="F13" s="36">
        <f t="shared" si="0"/>
        <v>253370</v>
      </c>
      <c r="G13" s="44"/>
      <c r="H13" s="42"/>
      <c r="I13" s="5"/>
      <c r="J13" s="43"/>
      <c r="L13" s="80" t="s">
        <v>51</v>
      </c>
      <c r="M13" s="81" t="s">
        <v>61</v>
      </c>
      <c r="N13" s="82">
        <v>-500000</v>
      </c>
    </row>
    <row r="14" spans="2:29" x14ac:dyDescent="0.25">
      <c r="B14" s="34">
        <v>46092</v>
      </c>
      <c r="C14" s="1">
        <v>10080</v>
      </c>
      <c r="D14" s="2"/>
      <c r="E14" s="35">
        <v>26</v>
      </c>
      <c r="F14" s="36">
        <f t="shared" si="0"/>
        <v>262080</v>
      </c>
      <c r="G14" s="41">
        <v>46133</v>
      </c>
      <c r="H14" s="42" t="s">
        <v>44</v>
      </c>
      <c r="I14" s="5"/>
      <c r="J14" s="43">
        <v>350000</v>
      </c>
      <c r="L14" s="5" t="s">
        <v>52</v>
      </c>
      <c r="M14" s="78">
        <v>500000</v>
      </c>
      <c r="N14" s="43"/>
    </row>
    <row r="15" spans="2:29" x14ac:dyDescent="0.25">
      <c r="B15" s="34">
        <v>46093</v>
      </c>
      <c r="C15" s="1">
        <v>10420</v>
      </c>
      <c r="D15" s="2"/>
      <c r="E15" s="35">
        <v>26</v>
      </c>
      <c r="F15" s="36">
        <f t="shared" si="0"/>
        <v>270920</v>
      </c>
      <c r="G15" s="44"/>
      <c r="H15" s="42"/>
      <c r="I15" s="5"/>
      <c r="J15" s="43"/>
      <c r="L15" s="5" t="s">
        <v>53</v>
      </c>
      <c r="M15" s="78">
        <v>500000</v>
      </c>
      <c r="N15" s="43"/>
    </row>
    <row r="16" spans="2:29" x14ac:dyDescent="0.25">
      <c r="B16" s="34">
        <v>46094</v>
      </c>
      <c r="C16" s="1">
        <v>9969</v>
      </c>
      <c r="D16" s="2"/>
      <c r="E16" s="35">
        <v>26</v>
      </c>
      <c r="F16" s="36">
        <f t="shared" si="0"/>
        <v>259194</v>
      </c>
      <c r="G16" s="41">
        <v>46136</v>
      </c>
      <c r="H16" s="42" t="s">
        <v>44</v>
      </c>
      <c r="I16" s="5"/>
      <c r="J16" s="43">
        <v>500000</v>
      </c>
      <c r="L16" s="5" t="s">
        <v>54</v>
      </c>
      <c r="M16" s="78">
        <v>500000</v>
      </c>
      <c r="N16" s="43"/>
    </row>
    <row r="17" spans="2:14" x14ac:dyDescent="0.25">
      <c r="B17" s="34">
        <v>46095</v>
      </c>
      <c r="C17" s="1">
        <v>9947</v>
      </c>
      <c r="D17" s="2"/>
      <c r="E17" s="35">
        <v>26</v>
      </c>
      <c r="F17" s="36">
        <f t="shared" si="0"/>
        <v>258622</v>
      </c>
      <c r="G17" s="44"/>
      <c r="H17" s="42"/>
      <c r="I17" s="5"/>
      <c r="J17" s="43"/>
      <c r="L17" s="5" t="s">
        <v>55</v>
      </c>
      <c r="M17" s="78">
        <v>500000</v>
      </c>
      <c r="N17" s="43"/>
    </row>
    <row r="18" spans="2:14" x14ac:dyDescent="0.25">
      <c r="B18" s="34">
        <v>46096</v>
      </c>
      <c r="C18" s="1">
        <v>9943</v>
      </c>
      <c r="D18" s="2"/>
      <c r="E18" s="35">
        <v>26</v>
      </c>
      <c r="F18" s="36">
        <f t="shared" si="0"/>
        <v>258518</v>
      </c>
      <c r="G18" s="41">
        <v>46140</v>
      </c>
      <c r="H18" s="42" t="s">
        <v>42</v>
      </c>
      <c r="I18" s="5"/>
      <c r="J18" s="43">
        <v>500000</v>
      </c>
      <c r="L18" s="5" t="s">
        <v>56</v>
      </c>
      <c r="M18" s="78">
        <v>500000</v>
      </c>
      <c r="N18" s="43"/>
    </row>
    <row r="19" spans="2:14" x14ac:dyDescent="0.25">
      <c r="B19" s="34">
        <v>46097</v>
      </c>
      <c r="C19" s="1">
        <v>10347</v>
      </c>
      <c r="D19" s="2"/>
      <c r="E19" s="35">
        <v>26</v>
      </c>
      <c r="F19" s="36">
        <f t="shared" si="0"/>
        <v>269022</v>
      </c>
      <c r="G19" s="44"/>
      <c r="H19" s="42"/>
      <c r="I19" s="5"/>
      <c r="J19" s="43"/>
      <c r="L19" s="5" t="s">
        <v>59</v>
      </c>
      <c r="M19" s="78">
        <v>500000</v>
      </c>
      <c r="N19" s="43"/>
    </row>
    <row r="20" spans="2:14" x14ac:dyDescent="0.25">
      <c r="B20" s="34">
        <v>46098</v>
      </c>
      <c r="C20" s="1">
        <v>10004</v>
      </c>
      <c r="D20" s="2"/>
      <c r="E20" s="35">
        <v>26</v>
      </c>
      <c r="F20" s="36">
        <f t="shared" si="0"/>
        <v>260104</v>
      </c>
      <c r="G20" s="41">
        <v>46141</v>
      </c>
      <c r="H20" s="42" t="s">
        <v>42</v>
      </c>
      <c r="I20" s="5"/>
      <c r="J20" s="43">
        <v>500000</v>
      </c>
      <c r="L20" s="5" t="s">
        <v>57</v>
      </c>
      <c r="M20" s="78">
        <v>500000</v>
      </c>
      <c r="N20" s="43"/>
    </row>
    <row r="21" spans="2:14" x14ac:dyDescent="0.25">
      <c r="B21" s="34">
        <v>46099</v>
      </c>
      <c r="C21" s="1">
        <v>9760</v>
      </c>
      <c r="D21" s="2"/>
      <c r="E21" s="35">
        <v>26</v>
      </c>
      <c r="F21" s="36">
        <f t="shared" si="0"/>
        <v>253760</v>
      </c>
      <c r="G21" s="44"/>
      <c r="H21" s="42"/>
      <c r="I21" s="5"/>
      <c r="J21" s="43"/>
      <c r="L21" s="5" t="s">
        <v>58</v>
      </c>
      <c r="M21" s="78">
        <v>500000</v>
      </c>
      <c r="N21" s="43"/>
    </row>
    <row r="22" spans="2:14" x14ac:dyDescent="0.25">
      <c r="B22" s="34">
        <v>46100</v>
      </c>
      <c r="C22" s="1">
        <v>9556</v>
      </c>
      <c r="D22" s="2"/>
      <c r="E22" s="35">
        <v>26</v>
      </c>
      <c r="F22" s="36">
        <f t="shared" si="0"/>
        <v>248456</v>
      </c>
      <c r="G22" s="44"/>
      <c r="H22" s="42"/>
      <c r="I22" s="5"/>
      <c r="J22" s="43"/>
    </row>
    <row r="23" spans="2:14" x14ac:dyDescent="0.25">
      <c r="B23" s="34">
        <v>46101</v>
      </c>
      <c r="C23" s="1">
        <v>10788</v>
      </c>
      <c r="D23" s="2"/>
      <c r="E23" s="35">
        <v>26</v>
      </c>
      <c r="F23" s="36">
        <f t="shared" si="0"/>
        <v>280488</v>
      </c>
      <c r="G23" s="41">
        <v>46142</v>
      </c>
      <c r="H23" s="42" t="s">
        <v>44</v>
      </c>
      <c r="I23" s="5"/>
      <c r="J23" s="43">
        <v>500000</v>
      </c>
    </row>
    <row r="24" spans="2:14" x14ac:dyDescent="0.25">
      <c r="B24" s="34">
        <v>46102</v>
      </c>
      <c r="C24" s="1">
        <v>10155</v>
      </c>
      <c r="D24" s="2"/>
      <c r="E24" s="35">
        <v>26</v>
      </c>
      <c r="F24" s="36">
        <f t="shared" si="0"/>
        <v>264030</v>
      </c>
      <c r="G24" s="41">
        <v>46142</v>
      </c>
      <c r="H24" s="42" t="s">
        <v>44</v>
      </c>
      <c r="I24" s="5"/>
      <c r="J24" s="43">
        <v>1500000</v>
      </c>
    </row>
    <row r="25" spans="2:14" x14ac:dyDescent="0.25">
      <c r="B25" s="34">
        <v>46103</v>
      </c>
      <c r="C25" s="1">
        <v>9938</v>
      </c>
      <c r="D25" s="2"/>
      <c r="E25" s="35">
        <v>26</v>
      </c>
      <c r="F25" s="36">
        <f t="shared" si="0"/>
        <v>258388</v>
      </c>
      <c r="G25" s="41">
        <v>46146</v>
      </c>
      <c r="H25" s="42" t="s">
        <v>44</v>
      </c>
      <c r="I25" s="5"/>
      <c r="J25" s="43">
        <v>1000000</v>
      </c>
    </row>
    <row r="26" spans="2:14" x14ac:dyDescent="0.25">
      <c r="B26" s="34">
        <v>46104</v>
      </c>
      <c r="C26" s="1">
        <v>10151</v>
      </c>
      <c r="D26" s="2"/>
      <c r="E26" s="35">
        <v>26</v>
      </c>
      <c r="F26" s="36">
        <f t="shared" si="0"/>
        <v>263926</v>
      </c>
      <c r="G26" s="41">
        <v>46147</v>
      </c>
      <c r="H26" s="42" t="s">
        <v>44</v>
      </c>
      <c r="I26" s="5"/>
      <c r="J26" s="43">
        <v>1000000</v>
      </c>
      <c r="L26" t="s">
        <v>66</v>
      </c>
    </row>
    <row r="27" spans="2:14" x14ac:dyDescent="0.25">
      <c r="B27" s="34">
        <v>46105</v>
      </c>
      <c r="C27" s="1">
        <v>10690</v>
      </c>
      <c r="D27" s="2"/>
      <c r="E27" s="35">
        <v>26</v>
      </c>
      <c r="F27" s="36">
        <f t="shared" si="0"/>
        <v>277940</v>
      </c>
      <c r="G27" s="41">
        <v>46148</v>
      </c>
      <c r="H27" s="42" t="s">
        <v>44</v>
      </c>
      <c r="I27" s="5"/>
      <c r="J27" s="43">
        <v>2037260.18</v>
      </c>
      <c r="L27" t="s">
        <v>67</v>
      </c>
    </row>
    <row r="28" spans="2:14" x14ac:dyDescent="0.25">
      <c r="B28" s="34">
        <v>46106</v>
      </c>
      <c r="C28" s="1">
        <v>10117</v>
      </c>
      <c r="D28" s="2"/>
      <c r="E28" s="35">
        <v>26</v>
      </c>
      <c r="F28" s="36">
        <f t="shared" si="0"/>
        <v>263042</v>
      </c>
      <c r="G28" s="44"/>
      <c r="H28" s="42"/>
      <c r="I28" s="5"/>
      <c r="J28" s="43"/>
    </row>
    <row r="29" spans="2:14" x14ac:dyDescent="0.25">
      <c r="B29" s="34">
        <v>46107</v>
      </c>
      <c r="C29" s="1">
        <v>10186</v>
      </c>
      <c r="D29" s="2"/>
      <c r="E29" s="35">
        <v>26</v>
      </c>
      <c r="F29" s="36">
        <f t="shared" si="0"/>
        <v>264836</v>
      </c>
      <c r="G29" s="44"/>
      <c r="H29" s="42"/>
      <c r="I29" s="5"/>
      <c r="J29" s="43"/>
    </row>
    <row r="30" spans="2:14" x14ac:dyDescent="0.25">
      <c r="B30" s="34">
        <v>46108</v>
      </c>
      <c r="C30" s="1">
        <v>10115</v>
      </c>
      <c r="D30" s="2"/>
      <c r="E30" s="35">
        <v>26</v>
      </c>
      <c r="F30" s="36">
        <f t="shared" si="0"/>
        <v>262990</v>
      </c>
      <c r="G30" s="44"/>
      <c r="H30" s="42"/>
      <c r="I30" s="5"/>
      <c r="J30" s="43"/>
    </row>
    <row r="31" spans="2:14" x14ac:dyDescent="0.25">
      <c r="B31" s="34">
        <v>46109</v>
      </c>
      <c r="C31" s="1">
        <v>10857</v>
      </c>
      <c r="D31" s="2"/>
      <c r="E31" s="35">
        <v>26</v>
      </c>
      <c r="F31" s="36">
        <f t="shared" si="0"/>
        <v>282282</v>
      </c>
      <c r="G31" s="44"/>
      <c r="H31" s="42"/>
      <c r="I31" s="5"/>
      <c r="J31" s="43"/>
    </row>
    <row r="32" spans="2:14" x14ac:dyDescent="0.25">
      <c r="B32" s="34">
        <v>46110</v>
      </c>
      <c r="C32" s="1">
        <v>10040</v>
      </c>
      <c r="D32" s="2"/>
      <c r="E32" s="35">
        <v>26</v>
      </c>
      <c r="F32" s="36">
        <f t="shared" si="0"/>
        <v>261040</v>
      </c>
      <c r="G32" s="44"/>
      <c r="H32" s="42"/>
      <c r="I32" s="5"/>
      <c r="J32" s="43"/>
    </row>
    <row r="33" spans="2:12" x14ac:dyDescent="0.25">
      <c r="B33" s="34">
        <v>46111</v>
      </c>
      <c r="C33" s="1">
        <v>10066</v>
      </c>
      <c r="D33" s="2"/>
      <c r="E33" s="35">
        <v>26</v>
      </c>
      <c r="F33" s="36">
        <f t="shared" si="0"/>
        <v>261716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10390</v>
      </c>
      <c r="D34" s="46"/>
      <c r="E34" s="35">
        <v>26</v>
      </c>
      <c r="F34" s="48">
        <f t="shared" si="0"/>
        <v>270140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313931</v>
      </c>
      <c r="D35" s="55">
        <f>SUM(D4:D34)</f>
        <v>0</v>
      </c>
      <c r="E35" s="56"/>
      <c r="F35" s="57" t="s">
        <v>2</v>
      </c>
      <c r="G35" s="58"/>
      <c r="H35" s="98" t="s">
        <v>33</v>
      </c>
      <c r="I35" s="98"/>
      <c r="J35" s="59">
        <f>SUM(J4:J34)</f>
        <v>8243828.0599999996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99" t="s">
        <v>35</v>
      </c>
      <c r="I36" s="99"/>
      <c r="J36" s="43">
        <f>F36+F37</f>
        <v>8162206</v>
      </c>
      <c r="L36" s="3">
        <f>+J36+J38</f>
        <v>8243828.0599999996</v>
      </c>
    </row>
    <row r="37" spans="2:12" x14ac:dyDescent="0.25">
      <c r="B37" s="60" t="s">
        <v>36</v>
      </c>
      <c r="C37" s="61">
        <f>C35</f>
        <v>313931</v>
      </c>
      <c r="D37" s="2">
        <f>D35/1.03</f>
        <v>0</v>
      </c>
      <c r="E37" s="35"/>
      <c r="F37" s="36">
        <f>SUM(F4:F36)</f>
        <v>8162206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6</v>
      </c>
      <c r="I38" s="39"/>
      <c r="J38" s="40">
        <f>J36*0.01</f>
        <v>81622.06</v>
      </c>
    </row>
    <row r="39" spans="2:12" ht="15.75" thickBot="1" x14ac:dyDescent="0.3">
      <c r="B39" s="100" t="s">
        <v>37</v>
      </c>
      <c r="C39" s="101"/>
      <c r="D39" s="62"/>
      <c r="E39" s="63"/>
      <c r="F39" s="64"/>
      <c r="G39" s="65"/>
      <c r="H39" s="102" t="s">
        <v>38</v>
      </c>
      <c r="I39" s="102"/>
      <c r="J39" s="66">
        <f>J36+J37+J38-J35</f>
        <v>0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L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tabSelected="1" topLeftCell="A4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">
        <f>SUM(N3:N23)</f>
        <v>3650000</v>
      </c>
    </row>
    <row r="2" spans="2:29" ht="26.25" thickBot="1" x14ac:dyDescent="0.3">
      <c r="B2" s="95" t="s">
        <v>43</v>
      </c>
      <c r="C2" s="96"/>
      <c r="D2" s="96"/>
      <c r="E2" s="96"/>
      <c r="F2" s="96"/>
      <c r="G2" s="96"/>
      <c r="H2" s="96"/>
      <c r="I2" s="96"/>
      <c r="J2" s="97"/>
      <c r="L2" s="103" t="s">
        <v>47</v>
      </c>
      <c r="M2" s="103"/>
      <c r="N2" s="10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L3" s="88">
        <v>46167</v>
      </c>
      <c r="M3" s="80" t="s">
        <v>48</v>
      </c>
      <c r="N3" s="81">
        <v>200000</v>
      </c>
    </row>
    <row r="4" spans="2:29" x14ac:dyDescent="0.25">
      <c r="B4" s="91">
        <v>46113</v>
      </c>
      <c r="C4" s="1">
        <f>10636+28</f>
        <v>10664</v>
      </c>
      <c r="D4" s="2"/>
      <c r="E4" s="35">
        <v>26</v>
      </c>
      <c r="F4" s="36">
        <f>E4*C4</f>
        <v>277264</v>
      </c>
      <c r="G4" s="37"/>
      <c r="H4" s="38" t="s">
        <v>4</v>
      </c>
      <c r="I4" s="39"/>
      <c r="J4" s="40">
        <f>'MART 2026'!J39*-1</f>
        <v>0</v>
      </c>
      <c r="L4" s="75">
        <v>46198</v>
      </c>
      <c r="M4" s="39" t="s">
        <v>68</v>
      </c>
      <c r="N4" s="76">
        <v>150000</v>
      </c>
    </row>
    <row r="5" spans="2:29" x14ac:dyDescent="0.25">
      <c r="B5" s="34">
        <v>46114</v>
      </c>
      <c r="C5" s="1">
        <v>10154</v>
      </c>
      <c r="D5" s="2"/>
      <c r="E5" s="35">
        <v>26</v>
      </c>
      <c r="F5" s="36">
        <f t="shared" ref="F5:F34" si="0">E5*C5</f>
        <v>264004</v>
      </c>
      <c r="G5" s="9"/>
      <c r="H5" s="38"/>
      <c r="I5" s="39"/>
      <c r="J5" s="40"/>
      <c r="L5" s="80" t="s">
        <v>49</v>
      </c>
      <c r="M5" s="80"/>
      <c r="N5" s="81">
        <v>-200000</v>
      </c>
      <c r="P5">
        <v>10698</v>
      </c>
      <c r="R5" s="89">
        <v>-62</v>
      </c>
    </row>
    <row r="6" spans="2:29" x14ac:dyDescent="0.25">
      <c r="B6" s="34">
        <v>46115</v>
      </c>
      <c r="C6" s="1">
        <v>10153</v>
      </c>
      <c r="D6" s="2"/>
      <c r="E6" s="35">
        <v>26</v>
      </c>
      <c r="F6" s="36">
        <f t="shared" si="0"/>
        <v>263978</v>
      </c>
      <c r="G6" s="37" t="s">
        <v>40</v>
      </c>
      <c r="H6" s="38"/>
      <c r="I6" s="39"/>
      <c r="J6" s="40"/>
      <c r="L6" s="103" t="s">
        <v>47</v>
      </c>
      <c r="M6" s="103"/>
      <c r="N6" s="103"/>
      <c r="P6" s="2">
        <v>10105</v>
      </c>
      <c r="R6" s="89">
        <v>4</v>
      </c>
    </row>
    <row r="7" spans="2:29" x14ac:dyDescent="0.25">
      <c r="B7" s="34">
        <v>46116</v>
      </c>
      <c r="C7" s="1">
        <v>9774</v>
      </c>
      <c r="D7" s="2"/>
      <c r="E7" s="35">
        <v>26</v>
      </c>
      <c r="F7" s="36">
        <f t="shared" si="0"/>
        <v>254124</v>
      </c>
      <c r="G7" s="37" t="s">
        <v>41</v>
      </c>
      <c r="H7" s="38"/>
      <c r="I7" s="39"/>
      <c r="J7" s="40"/>
      <c r="L7" s="79">
        <v>46051</v>
      </c>
      <c r="M7" s="38" t="s">
        <v>42</v>
      </c>
      <c r="N7" s="40">
        <v>1000000</v>
      </c>
      <c r="P7">
        <v>10971</v>
      </c>
      <c r="R7" s="3">
        <v>0</v>
      </c>
    </row>
    <row r="8" spans="2:29" x14ac:dyDescent="0.25">
      <c r="B8" s="34">
        <v>46117</v>
      </c>
      <c r="C8" s="1">
        <v>10753</v>
      </c>
      <c r="D8" s="2"/>
      <c r="E8" s="35">
        <v>26</v>
      </c>
      <c r="F8" s="36">
        <f t="shared" si="0"/>
        <v>279578</v>
      </c>
      <c r="G8" s="41"/>
      <c r="H8" s="42"/>
      <c r="I8" s="5"/>
      <c r="J8" s="43"/>
      <c r="L8" s="79">
        <v>46056</v>
      </c>
      <c r="M8" s="38" t="s">
        <v>42</v>
      </c>
      <c r="N8" s="40">
        <v>300000</v>
      </c>
      <c r="P8">
        <v>10322</v>
      </c>
      <c r="R8" s="3">
        <v>10</v>
      </c>
    </row>
    <row r="9" spans="2:29" x14ac:dyDescent="0.25">
      <c r="B9" s="34">
        <v>46118</v>
      </c>
      <c r="C9" s="1">
        <v>10025</v>
      </c>
      <c r="D9" s="2"/>
      <c r="E9" s="35">
        <v>26</v>
      </c>
      <c r="F9" s="36">
        <f t="shared" si="0"/>
        <v>260650</v>
      </c>
      <c r="G9" s="41"/>
      <c r="H9" s="42"/>
      <c r="I9" s="5"/>
      <c r="J9" s="43"/>
      <c r="L9" s="79">
        <v>46057</v>
      </c>
      <c r="M9" s="38" t="s">
        <v>44</v>
      </c>
      <c r="N9" s="40">
        <v>700000</v>
      </c>
      <c r="P9">
        <v>10446</v>
      </c>
      <c r="R9" s="3">
        <v>20</v>
      </c>
    </row>
    <row r="10" spans="2:29" x14ac:dyDescent="0.25">
      <c r="B10" s="34">
        <v>46119</v>
      </c>
      <c r="C10" s="1">
        <v>10145</v>
      </c>
      <c r="D10" s="2"/>
      <c r="E10" s="35">
        <v>26</v>
      </c>
      <c r="F10" s="36">
        <f t="shared" si="0"/>
        <v>263770</v>
      </c>
      <c r="G10" s="41"/>
      <c r="H10" s="42"/>
      <c r="I10" s="5"/>
      <c r="J10" s="43"/>
      <c r="L10" s="79">
        <v>46059</v>
      </c>
      <c r="M10" s="38" t="s">
        <v>42</v>
      </c>
      <c r="N10" s="40">
        <v>1200000</v>
      </c>
    </row>
    <row r="11" spans="2:29" x14ac:dyDescent="0.25">
      <c r="B11" s="91">
        <v>46120</v>
      </c>
      <c r="C11" s="1">
        <v>10109</v>
      </c>
      <c r="D11" s="2"/>
      <c r="E11" s="35">
        <v>26</v>
      </c>
      <c r="F11" s="36">
        <f t="shared" si="0"/>
        <v>262834</v>
      </c>
      <c r="G11" s="44"/>
      <c r="H11" s="42"/>
      <c r="I11" s="5"/>
      <c r="J11" s="43"/>
      <c r="L11" s="79">
        <v>46063</v>
      </c>
      <c r="M11" s="38" t="s">
        <v>42</v>
      </c>
      <c r="N11" s="40">
        <v>300000</v>
      </c>
      <c r="R11" s="89">
        <f>SUM(R5:R10)</f>
        <v>-28</v>
      </c>
    </row>
    <row r="12" spans="2:29" x14ac:dyDescent="0.25">
      <c r="B12" s="34">
        <v>46121</v>
      </c>
      <c r="C12" s="1">
        <v>10965</v>
      </c>
      <c r="D12" s="2"/>
      <c r="E12" s="35">
        <v>26</v>
      </c>
      <c r="F12" s="36">
        <f t="shared" si="0"/>
        <v>285090</v>
      </c>
      <c r="G12" s="104"/>
      <c r="H12" s="105"/>
      <c r="I12" s="106"/>
      <c r="J12" s="107"/>
      <c r="L12" s="79">
        <v>46085</v>
      </c>
      <c r="M12" s="38" t="s">
        <v>46</v>
      </c>
      <c r="N12" s="40">
        <v>1500000</v>
      </c>
    </row>
    <row r="13" spans="2:29" x14ac:dyDescent="0.25">
      <c r="B13" s="34">
        <v>46122</v>
      </c>
      <c r="C13" s="1">
        <v>9998</v>
      </c>
      <c r="D13" s="2"/>
      <c r="E13" s="35">
        <v>26</v>
      </c>
      <c r="F13" s="36">
        <f t="shared" si="0"/>
        <v>259948</v>
      </c>
      <c r="G13" s="104"/>
      <c r="H13" s="106" t="s">
        <v>52</v>
      </c>
      <c r="I13" s="108" t="s">
        <v>62</v>
      </c>
      <c r="J13" s="107">
        <v>500000</v>
      </c>
      <c r="L13" s="80" t="s">
        <v>50</v>
      </c>
      <c r="M13" s="81" t="s">
        <v>60</v>
      </c>
      <c r="N13" s="82">
        <v>-500000</v>
      </c>
    </row>
    <row r="14" spans="2:29" x14ac:dyDescent="0.25">
      <c r="B14" s="34">
        <v>46123</v>
      </c>
      <c r="C14" s="1">
        <v>10320</v>
      </c>
      <c r="D14" s="2"/>
      <c r="E14" s="35">
        <v>26</v>
      </c>
      <c r="F14" s="36">
        <f t="shared" si="0"/>
        <v>268320</v>
      </c>
      <c r="G14" s="104" t="s">
        <v>63</v>
      </c>
      <c r="H14" s="105"/>
      <c r="I14" s="106"/>
      <c r="J14" s="107">
        <v>200000</v>
      </c>
      <c r="L14" s="80" t="s">
        <v>51</v>
      </c>
      <c r="M14" s="81" t="s">
        <v>61</v>
      </c>
      <c r="N14" s="82">
        <v>-500000</v>
      </c>
    </row>
    <row r="15" spans="2:29" x14ac:dyDescent="0.25">
      <c r="B15" s="34">
        <v>46124</v>
      </c>
      <c r="C15" s="1">
        <v>10529</v>
      </c>
      <c r="D15" s="2"/>
      <c r="E15" s="35">
        <v>26</v>
      </c>
      <c r="F15" s="36">
        <f t="shared" si="0"/>
        <v>273754</v>
      </c>
      <c r="G15" s="104"/>
      <c r="H15" s="105"/>
      <c r="I15" s="106"/>
      <c r="J15" s="107"/>
      <c r="L15" s="80" t="s">
        <v>52</v>
      </c>
      <c r="M15" s="81" t="s">
        <v>62</v>
      </c>
      <c r="N15" s="82">
        <v>-500000</v>
      </c>
    </row>
    <row r="16" spans="2:29" x14ac:dyDescent="0.25">
      <c r="B16" s="34">
        <v>46125</v>
      </c>
      <c r="C16" s="1">
        <v>10211</v>
      </c>
      <c r="D16" s="2"/>
      <c r="E16" s="35">
        <v>26</v>
      </c>
      <c r="F16" s="36">
        <f t="shared" si="0"/>
        <v>265486</v>
      </c>
      <c r="G16" s="104"/>
      <c r="H16" s="105"/>
      <c r="I16" s="106"/>
      <c r="J16" s="107"/>
      <c r="L16" s="5" t="s">
        <v>53</v>
      </c>
      <c r="M16" s="78">
        <v>500000</v>
      </c>
      <c r="N16" s="43"/>
    </row>
    <row r="17" spans="2:18" x14ac:dyDescent="0.25">
      <c r="B17" s="34">
        <v>46126</v>
      </c>
      <c r="C17" s="1">
        <v>9979</v>
      </c>
      <c r="D17" s="2"/>
      <c r="E17" s="35">
        <v>26</v>
      </c>
      <c r="F17" s="36">
        <f t="shared" si="0"/>
        <v>259454</v>
      </c>
      <c r="G17" s="41">
        <v>46154</v>
      </c>
      <c r="H17" s="42" t="s">
        <v>44</v>
      </c>
      <c r="I17" s="5"/>
      <c r="J17" s="43">
        <v>750000</v>
      </c>
      <c r="L17" s="5" t="s">
        <v>54</v>
      </c>
      <c r="M17" s="78">
        <v>500000</v>
      </c>
      <c r="N17" s="43"/>
    </row>
    <row r="18" spans="2:18" x14ac:dyDescent="0.25">
      <c r="B18" s="34">
        <v>46127</v>
      </c>
      <c r="C18" s="1">
        <v>10225</v>
      </c>
      <c r="D18" s="2"/>
      <c r="E18" s="35">
        <v>26</v>
      </c>
      <c r="F18" s="36">
        <f t="shared" si="0"/>
        <v>265850</v>
      </c>
      <c r="G18" s="44"/>
      <c r="H18" s="42"/>
      <c r="I18" s="5"/>
      <c r="J18" s="43"/>
      <c r="L18" s="5" t="s">
        <v>55</v>
      </c>
      <c r="M18" s="78">
        <v>500000</v>
      </c>
      <c r="N18" s="43"/>
    </row>
    <row r="19" spans="2:18" x14ac:dyDescent="0.25">
      <c r="B19" s="34">
        <v>46128</v>
      </c>
      <c r="C19" s="1">
        <v>10350</v>
      </c>
      <c r="D19" s="2"/>
      <c r="E19" s="35">
        <v>26</v>
      </c>
      <c r="F19" s="36">
        <f t="shared" si="0"/>
        <v>269100</v>
      </c>
      <c r="G19" s="44"/>
      <c r="H19" s="42"/>
      <c r="I19" s="5"/>
      <c r="J19" s="43"/>
      <c r="L19" s="5" t="s">
        <v>56</v>
      </c>
      <c r="M19" s="78">
        <v>500000</v>
      </c>
      <c r="N19" s="43"/>
    </row>
    <row r="20" spans="2:18" x14ac:dyDescent="0.25">
      <c r="B20" s="34">
        <v>46129</v>
      </c>
      <c r="C20" s="1">
        <v>10540</v>
      </c>
      <c r="D20" s="2"/>
      <c r="E20" s="35">
        <v>26</v>
      </c>
      <c r="F20" s="36">
        <f t="shared" si="0"/>
        <v>274040</v>
      </c>
      <c r="G20" s="44"/>
      <c r="H20" s="42"/>
      <c r="I20" s="5"/>
      <c r="J20" s="43"/>
      <c r="L20" s="5" t="s">
        <v>59</v>
      </c>
      <c r="M20" s="78">
        <v>500000</v>
      </c>
      <c r="N20" s="43"/>
    </row>
    <row r="21" spans="2:18" x14ac:dyDescent="0.25">
      <c r="B21" s="34">
        <v>46130</v>
      </c>
      <c r="C21" s="1">
        <v>10023</v>
      </c>
      <c r="D21" s="2"/>
      <c r="E21" s="35">
        <v>26</v>
      </c>
      <c r="F21" s="36">
        <f t="shared" si="0"/>
        <v>260598</v>
      </c>
      <c r="G21" s="44"/>
      <c r="H21" s="42"/>
      <c r="I21" s="5"/>
      <c r="J21" s="43"/>
      <c r="L21" s="5" t="s">
        <v>57</v>
      </c>
      <c r="M21" s="78">
        <v>500000</v>
      </c>
      <c r="N21" s="43"/>
    </row>
    <row r="22" spans="2:18" x14ac:dyDescent="0.25">
      <c r="B22" s="91">
        <v>46131</v>
      </c>
      <c r="C22" s="1">
        <v>10971</v>
      </c>
      <c r="D22" s="2"/>
      <c r="E22" s="35">
        <v>26</v>
      </c>
      <c r="F22" s="36">
        <f t="shared" si="0"/>
        <v>285246</v>
      </c>
      <c r="G22" s="44"/>
      <c r="H22" s="42"/>
      <c r="I22" s="5"/>
      <c r="J22" s="43"/>
      <c r="L22" s="5" t="s">
        <v>58</v>
      </c>
      <c r="M22" s="78">
        <v>500000</v>
      </c>
      <c r="N22" s="43"/>
      <c r="R22" s="89"/>
    </row>
    <row r="23" spans="2:18" x14ac:dyDescent="0.25">
      <c r="B23" s="34">
        <v>46132</v>
      </c>
      <c r="C23" s="1">
        <v>9888</v>
      </c>
      <c r="D23" s="2"/>
      <c r="E23" s="35">
        <v>26</v>
      </c>
      <c r="F23" s="36">
        <f t="shared" si="0"/>
        <v>257088</v>
      </c>
      <c r="G23" s="44"/>
      <c r="H23" s="42"/>
      <c r="I23" s="5"/>
      <c r="J23" s="43"/>
    </row>
    <row r="24" spans="2:18" x14ac:dyDescent="0.25">
      <c r="B24" s="91">
        <v>46133</v>
      </c>
      <c r="C24" s="1">
        <v>10332</v>
      </c>
      <c r="D24" s="2"/>
      <c r="E24" s="35">
        <v>26</v>
      </c>
      <c r="F24" s="36">
        <f t="shared" si="0"/>
        <v>268632</v>
      </c>
      <c r="G24" s="44"/>
      <c r="H24" s="42"/>
      <c r="I24" s="5"/>
      <c r="J24" s="43"/>
    </row>
    <row r="25" spans="2:18" x14ac:dyDescent="0.25">
      <c r="B25" s="34">
        <v>46134</v>
      </c>
      <c r="C25" s="1">
        <v>10699</v>
      </c>
      <c r="D25" s="2"/>
      <c r="E25" s="35">
        <v>26</v>
      </c>
      <c r="F25" s="36">
        <f t="shared" si="0"/>
        <v>278174</v>
      </c>
      <c r="G25" s="44"/>
      <c r="H25" s="42"/>
      <c r="I25" s="5"/>
      <c r="J25" s="43"/>
    </row>
    <row r="26" spans="2:18" x14ac:dyDescent="0.25">
      <c r="B26" s="34">
        <v>46135</v>
      </c>
      <c r="C26" s="1">
        <v>10404</v>
      </c>
      <c r="D26" s="2"/>
      <c r="E26" s="35">
        <v>26</v>
      </c>
      <c r="F26" s="36">
        <f t="shared" si="0"/>
        <v>270504</v>
      </c>
      <c r="G26" s="44"/>
      <c r="H26" s="42"/>
      <c r="I26" s="5"/>
      <c r="J26" s="43"/>
      <c r="L26" t="s">
        <v>66</v>
      </c>
    </row>
    <row r="27" spans="2:18" x14ac:dyDescent="0.25">
      <c r="B27" s="34">
        <v>46136</v>
      </c>
      <c r="C27" s="1">
        <v>10715</v>
      </c>
      <c r="D27" s="2"/>
      <c r="E27" s="35">
        <v>26</v>
      </c>
      <c r="F27" s="36">
        <f t="shared" si="0"/>
        <v>278590</v>
      </c>
      <c r="G27" s="44"/>
      <c r="H27" s="42"/>
      <c r="I27" s="5"/>
      <c r="J27" s="43"/>
      <c r="L27" t="s">
        <v>67</v>
      </c>
    </row>
    <row r="28" spans="2:18" x14ac:dyDescent="0.25">
      <c r="B28" s="34">
        <v>46137</v>
      </c>
      <c r="C28" s="1">
        <v>10484</v>
      </c>
      <c r="D28" s="2"/>
      <c r="E28" s="35">
        <v>26</v>
      </c>
      <c r="F28" s="36">
        <f t="shared" si="0"/>
        <v>272584</v>
      </c>
      <c r="G28" s="44"/>
      <c r="H28" s="42"/>
      <c r="I28" s="5"/>
      <c r="J28" s="43"/>
    </row>
    <row r="29" spans="2:18" x14ac:dyDescent="0.25">
      <c r="B29" s="34">
        <v>46138</v>
      </c>
      <c r="C29" s="1">
        <v>10221</v>
      </c>
      <c r="D29" s="2"/>
      <c r="E29" s="35">
        <v>26</v>
      </c>
      <c r="F29" s="36">
        <f t="shared" si="0"/>
        <v>265746</v>
      </c>
      <c r="G29" s="44"/>
      <c r="H29" s="42"/>
      <c r="I29" s="5"/>
      <c r="J29" s="43"/>
    </row>
    <row r="30" spans="2:18" x14ac:dyDescent="0.25">
      <c r="B30" s="91">
        <v>46139</v>
      </c>
      <c r="C30" s="1">
        <v>10466</v>
      </c>
      <c r="D30" s="2"/>
      <c r="E30" s="35">
        <v>26</v>
      </c>
      <c r="F30" s="36">
        <f t="shared" si="0"/>
        <v>272116</v>
      </c>
      <c r="G30" s="44"/>
      <c r="H30" s="42"/>
      <c r="I30" s="5"/>
      <c r="J30" s="43"/>
    </row>
    <row r="31" spans="2:18" x14ac:dyDescent="0.25">
      <c r="B31" s="34">
        <v>46140</v>
      </c>
      <c r="C31" s="1">
        <v>10492</v>
      </c>
      <c r="D31" s="2"/>
      <c r="E31" s="35">
        <v>26</v>
      </c>
      <c r="F31" s="36">
        <f t="shared" si="0"/>
        <v>272792</v>
      </c>
      <c r="G31" s="44"/>
      <c r="H31" s="42"/>
      <c r="I31" s="5"/>
      <c r="J31" s="43"/>
    </row>
    <row r="32" spans="2:18" x14ac:dyDescent="0.25">
      <c r="B32" s="34">
        <v>46141</v>
      </c>
      <c r="C32" s="1">
        <v>10303</v>
      </c>
      <c r="D32" s="2"/>
      <c r="E32" s="35">
        <v>26</v>
      </c>
      <c r="F32" s="36">
        <f t="shared" si="0"/>
        <v>267878</v>
      </c>
      <c r="G32" s="44"/>
      <c r="H32" s="42"/>
      <c r="I32" s="5"/>
      <c r="J32" s="43"/>
    </row>
    <row r="33" spans="2:12" x14ac:dyDescent="0.25">
      <c r="B33" s="34">
        <v>46142</v>
      </c>
      <c r="C33" s="1">
        <v>10126</v>
      </c>
      <c r="D33" s="2"/>
      <c r="E33" s="35">
        <v>26</v>
      </c>
      <c r="F33" s="36">
        <f t="shared" si="0"/>
        <v>263276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310018</v>
      </c>
      <c r="D35" s="55">
        <f>SUM(D4:D34)</f>
        <v>0</v>
      </c>
      <c r="E35" s="56"/>
      <c r="F35" s="57" t="s">
        <v>2</v>
      </c>
      <c r="G35" s="58"/>
      <c r="H35" s="98" t="s">
        <v>33</v>
      </c>
      <c r="I35" s="98"/>
      <c r="J35" s="59">
        <f>SUM(J4:J34)</f>
        <v>1450000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99" t="s">
        <v>35</v>
      </c>
      <c r="I36" s="99"/>
      <c r="J36" s="43">
        <f>F36+F37</f>
        <v>8060468</v>
      </c>
    </row>
    <row r="37" spans="2:12" x14ac:dyDescent="0.25">
      <c r="B37" s="60" t="s">
        <v>36</v>
      </c>
      <c r="C37" s="61">
        <f>C35</f>
        <v>310018</v>
      </c>
      <c r="D37" s="2">
        <f>D35/1.03</f>
        <v>0</v>
      </c>
      <c r="E37" s="35"/>
      <c r="F37" s="36">
        <f>SUM(F4:F36)</f>
        <v>8060468</v>
      </c>
      <c r="G37" s="42"/>
      <c r="H37" s="39"/>
      <c r="I37" s="39"/>
      <c r="J37" s="40"/>
      <c r="L37" s="3">
        <f>J36-J4-J5-J6+J38</f>
        <v>8141072.6799999997</v>
      </c>
    </row>
    <row r="38" spans="2:12" x14ac:dyDescent="0.25">
      <c r="B38" s="60"/>
      <c r="C38" s="2"/>
      <c r="D38" s="5"/>
      <c r="E38" s="35"/>
      <c r="F38" s="36"/>
      <c r="G38" s="42"/>
      <c r="H38" s="39" t="s">
        <v>6</v>
      </c>
      <c r="I38" s="39"/>
      <c r="J38" s="40">
        <f>J36*0.01</f>
        <v>80604.680000000008</v>
      </c>
    </row>
    <row r="39" spans="2:12" ht="15.75" thickBot="1" x14ac:dyDescent="0.3">
      <c r="B39" s="100" t="s">
        <v>37</v>
      </c>
      <c r="C39" s="101"/>
      <c r="D39" s="62"/>
      <c r="E39" s="63"/>
      <c r="F39" s="64"/>
      <c r="G39" s="65"/>
      <c r="H39" s="102" t="s">
        <v>38</v>
      </c>
      <c r="I39" s="102"/>
      <c r="J39" s="66">
        <f>J36+J37+J38-J35</f>
        <v>6691072.6799999997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C43">
        <v>310018</v>
      </c>
      <c r="D43" s="90">
        <f>+C43-C37</f>
        <v>0</v>
      </c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L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E144-4B5C-4E1F-A6CC-9346075DF6E4}">
  <dimension ref="B1:AC58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">
        <f>SUM(N3:N24)</f>
        <v>3000000</v>
      </c>
    </row>
    <row r="2" spans="2:29" ht="26.25" thickBot="1" x14ac:dyDescent="0.3">
      <c r="B2" s="95" t="s">
        <v>43</v>
      </c>
      <c r="C2" s="96"/>
      <c r="D2" s="96"/>
      <c r="E2" s="96"/>
      <c r="F2" s="96"/>
      <c r="G2" s="96"/>
      <c r="H2" s="96"/>
      <c r="I2" s="96"/>
      <c r="J2" s="97"/>
      <c r="L2" s="103" t="s">
        <v>47</v>
      </c>
      <c r="M2" s="103"/>
      <c r="N2" s="103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83" t="s">
        <v>2</v>
      </c>
      <c r="G3" s="27" t="s">
        <v>0</v>
      </c>
      <c r="H3" s="32"/>
      <c r="I3" s="29" t="s">
        <v>31</v>
      </c>
      <c r="J3" s="33" t="s">
        <v>2</v>
      </c>
      <c r="L3" s="88">
        <v>46167</v>
      </c>
      <c r="M3" s="80" t="s">
        <v>48</v>
      </c>
      <c r="N3" s="81">
        <v>200000</v>
      </c>
    </row>
    <row r="4" spans="2:29" x14ac:dyDescent="0.25">
      <c r="B4" s="34">
        <v>46143</v>
      </c>
      <c r="C4" s="1">
        <v>9942</v>
      </c>
      <c r="D4" s="2"/>
      <c r="E4" s="35">
        <v>26</v>
      </c>
      <c r="F4" s="77">
        <f>E4*C4</f>
        <v>258492</v>
      </c>
      <c r="G4" s="37"/>
      <c r="H4" s="38" t="s">
        <v>4</v>
      </c>
      <c r="I4" s="39"/>
      <c r="J4" s="40">
        <f>'NİSAN 2026'!J39*-1</f>
        <v>-6691072.6799999997</v>
      </c>
      <c r="L4" s="88">
        <v>46198</v>
      </c>
      <c r="M4" s="80" t="s">
        <v>68</v>
      </c>
      <c r="N4" s="81">
        <v>150000</v>
      </c>
    </row>
    <row r="5" spans="2:29" x14ac:dyDescent="0.25">
      <c r="B5" s="34">
        <v>46144</v>
      </c>
      <c r="C5" s="1">
        <v>9866</v>
      </c>
      <c r="D5" s="2"/>
      <c r="E5" s="35">
        <v>26</v>
      </c>
      <c r="F5" s="77">
        <f t="shared" ref="F5:F34" si="0">E5*C5</f>
        <v>256516</v>
      </c>
      <c r="G5" s="85"/>
      <c r="H5" s="38"/>
      <c r="I5" s="39"/>
      <c r="J5" s="40"/>
      <c r="L5" s="80" t="s">
        <v>49</v>
      </c>
      <c r="M5" s="80"/>
      <c r="N5" s="81">
        <v>-200000</v>
      </c>
    </row>
    <row r="6" spans="2:29" x14ac:dyDescent="0.25">
      <c r="B6" s="34">
        <v>46145</v>
      </c>
      <c r="C6" s="1">
        <v>10045</v>
      </c>
      <c r="D6" s="2"/>
      <c r="E6" s="35">
        <v>26</v>
      </c>
      <c r="F6" s="77">
        <f t="shared" si="0"/>
        <v>261170</v>
      </c>
      <c r="G6" s="37" t="s">
        <v>40</v>
      </c>
      <c r="H6" s="38"/>
      <c r="I6" s="39"/>
      <c r="J6" s="40"/>
      <c r="L6" s="80" t="s">
        <v>69</v>
      </c>
      <c r="M6" s="80"/>
      <c r="N6" s="81">
        <v>-150000</v>
      </c>
    </row>
    <row r="7" spans="2:29" x14ac:dyDescent="0.25">
      <c r="B7" s="34">
        <v>46146</v>
      </c>
      <c r="C7" s="1">
        <v>10978</v>
      </c>
      <c r="D7" s="2"/>
      <c r="E7" s="35">
        <v>26</v>
      </c>
      <c r="F7" s="77">
        <f t="shared" si="0"/>
        <v>285428</v>
      </c>
      <c r="G7" s="37" t="s">
        <v>41</v>
      </c>
      <c r="H7" s="38"/>
      <c r="I7" s="39"/>
      <c r="J7" s="40"/>
      <c r="L7" s="103" t="s">
        <v>47</v>
      </c>
      <c r="M7" s="103"/>
      <c r="N7" s="103"/>
    </row>
    <row r="8" spans="2:29" x14ac:dyDescent="0.25">
      <c r="B8" s="34">
        <v>46147</v>
      </c>
      <c r="C8" s="1">
        <v>10426</v>
      </c>
      <c r="D8" s="2"/>
      <c r="E8" s="35">
        <v>26</v>
      </c>
      <c r="F8" s="77">
        <f t="shared" si="0"/>
        <v>271076</v>
      </c>
      <c r="G8" s="41"/>
      <c r="H8" s="42"/>
      <c r="I8" s="5"/>
      <c r="J8" s="43"/>
      <c r="L8" s="79">
        <v>46051</v>
      </c>
      <c r="M8" s="38" t="s">
        <v>42</v>
      </c>
      <c r="N8" s="40">
        <v>1000000</v>
      </c>
    </row>
    <row r="9" spans="2:29" x14ac:dyDescent="0.25">
      <c r="B9" s="34">
        <v>46148</v>
      </c>
      <c r="C9" s="1">
        <v>9998</v>
      </c>
      <c r="D9" s="2"/>
      <c r="E9" s="35">
        <v>26</v>
      </c>
      <c r="F9" s="77">
        <f t="shared" si="0"/>
        <v>259948</v>
      </c>
      <c r="G9" s="41"/>
      <c r="H9" s="42"/>
      <c r="I9" s="5"/>
      <c r="J9" s="43"/>
      <c r="L9" s="79">
        <v>46056</v>
      </c>
      <c r="M9" s="38" t="s">
        <v>42</v>
      </c>
      <c r="N9" s="40">
        <v>300000</v>
      </c>
    </row>
    <row r="10" spans="2:29" x14ac:dyDescent="0.25">
      <c r="B10" s="34">
        <v>46149</v>
      </c>
      <c r="C10" s="1">
        <v>11203</v>
      </c>
      <c r="D10" s="2"/>
      <c r="E10" s="35">
        <v>26</v>
      </c>
      <c r="F10" s="77">
        <f t="shared" si="0"/>
        <v>291278</v>
      </c>
      <c r="G10" s="41"/>
      <c r="H10" s="5"/>
      <c r="I10" s="5"/>
      <c r="J10" s="43"/>
      <c r="L10" s="79">
        <v>46057</v>
      </c>
      <c r="M10" s="38" t="s">
        <v>44</v>
      </c>
      <c r="N10" s="40">
        <v>700000</v>
      </c>
    </row>
    <row r="11" spans="2:29" x14ac:dyDescent="0.25">
      <c r="B11" s="34">
        <v>46150</v>
      </c>
      <c r="C11" s="1"/>
      <c r="D11" s="2"/>
      <c r="E11" s="35">
        <v>26</v>
      </c>
      <c r="F11" s="77">
        <f t="shared" si="0"/>
        <v>0</v>
      </c>
      <c r="G11" s="41">
        <v>46198</v>
      </c>
      <c r="H11" s="5" t="s">
        <v>68</v>
      </c>
      <c r="I11" s="5"/>
      <c r="J11" s="43">
        <v>150000</v>
      </c>
      <c r="L11" s="79">
        <v>46059</v>
      </c>
      <c r="M11" s="38" t="s">
        <v>42</v>
      </c>
      <c r="N11" s="40">
        <v>1200000</v>
      </c>
    </row>
    <row r="12" spans="2:29" x14ac:dyDescent="0.25">
      <c r="B12" s="34">
        <v>46151</v>
      </c>
      <c r="C12" s="1"/>
      <c r="D12" s="2"/>
      <c r="E12" s="35">
        <v>26</v>
      </c>
      <c r="F12" s="77">
        <f t="shared" si="0"/>
        <v>0</v>
      </c>
      <c r="G12" s="44"/>
      <c r="H12" s="80" t="s">
        <v>53</v>
      </c>
      <c r="I12" s="81" t="s">
        <v>65</v>
      </c>
      <c r="J12" s="82">
        <v>500000</v>
      </c>
      <c r="L12" s="79">
        <v>46063</v>
      </c>
      <c r="M12" s="38" t="s">
        <v>42</v>
      </c>
      <c r="N12" s="40">
        <v>300000</v>
      </c>
    </row>
    <row r="13" spans="2:29" x14ac:dyDescent="0.25">
      <c r="B13" s="34">
        <v>46152</v>
      </c>
      <c r="C13" s="1"/>
      <c r="D13" s="2"/>
      <c r="E13" s="35">
        <v>26</v>
      </c>
      <c r="F13" s="77">
        <f t="shared" si="0"/>
        <v>0</v>
      </c>
      <c r="G13" s="44"/>
      <c r="H13" s="5"/>
      <c r="I13" s="5"/>
      <c r="J13" s="86"/>
      <c r="L13" s="79">
        <v>46085</v>
      </c>
      <c r="M13" s="38" t="s">
        <v>46</v>
      </c>
      <c r="N13" s="40">
        <v>1500000</v>
      </c>
    </row>
    <row r="14" spans="2:29" x14ac:dyDescent="0.25">
      <c r="B14" s="34">
        <v>46153</v>
      </c>
      <c r="C14" s="1"/>
      <c r="D14" s="2"/>
      <c r="E14" s="35">
        <v>26</v>
      </c>
      <c r="F14" s="77">
        <f t="shared" si="0"/>
        <v>0</v>
      </c>
      <c r="G14" s="44"/>
      <c r="H14" s="5"/>
      <c r="I14" s="5"/>
      <c r="J14" s="86"/>
      <c r="L14" s="80" t="s">
        <v>50</v>
      </c>
      <c r="M14" s="81" t="s">
        <v>60</v>
      </c>
      <c r="N14" s="82">
        <v>-500000</v>
      </c>
    </row>
    <row r="15" spans="2:29" x14ac:dyDescent="0.25">
      <c r="B15" s="34">
        <v>46154</v>
      </c>
      <c r="C15" s="1"/>
      <c r="D15" s="2"/>
      <c r="E15" s="35">
        <v>26</v>
      </c>
      <c r="F15" s="77">
        <f t="shared" si="0"/>
        <v>0</v>
      </c>
      <c r="G15" s="44"/>
      <c r="H15" s="5"/>
      <c r="I15" s="5"/>
      <c r="J15" s="86"/>
      <c r="L15" s="80" t="s">
        <v>51</v>
      </c>
      <c r="M15" s="81" t="s">
        <v>61</v>
      </c>
      <c r="N15" s="82">
        <v>-500000</v>
      </c>
    </row>
    <row r="16" spans="2:29" x14ac:dyDescent="0.25">
      <c r="B16" s="34">
        <v>46155</v>
      </c>
      <c r="C16" s="1"/>
      <c r="D16" s="2"/>
      <c r="E16" s="35">
        <v>26</v>
      </c>
      <c r="F16" s="77">
        <f t="shared" si="0"/>
        <v>0</v>
      </c>
      <c r="G16" s="44"/>
      <c r="H16" s="5"/>
      <c r="I16" s="5"/>
      <c r="J16" s="43"/>
      <c r="L16" s="80" t="s">
        <v>52</v>
      </c>
      <c r="M16" s="81" t="s">
        <v>62</v>
      </c>
      <c r="N16" s="82">
        <v>-500000</v>
      </c>
    </row>
    <row r="17" spans="2:14" x14ac:dyDescent="0.25">
      <c r="B17" s="34">
        <v>46156</v>
      </c>
      <c r="C17" s="1"/>
      <c r="D17" s="2"/>
      <c r="E17" s="35">
        <v>26</v>
      </c>
      <c r="F17" s="77">
        <f t="shared" si="0"/>
        <v>0</v>
      </c>
      <c r="G17" s="44"/>
      <c r="H17" s="5"/>
      <c r="I17" s="5"/>
      <c r="J17" s="43"/>
      <c r="L17" s="80" t="s">
        <v>53</v>
      </c>
      <c r="M17" s="81" t="s">
        <v>65</v>
      </c>
      <c r="N17" s="82">
        <v>-500000</v>
      </c>
    </row>
    <row r="18" spans="2:14" x14ac:dyDescent="0.25">
      <c r="B18" s="34">
        <v>46157</v>
      </c>
      <c r="C18" s="1"/>
      <c r="D18" s="2"/>
      <c r="E18" s="35">
        <v>26</v>
      </c>
      <c r="F18" s="77">
        <f t="shared" si="0"/>
        <v>0</v>
      </c>
      <c r="G18" s="44"/>
      <c r="H18" s="42"/>
      <c r="I18" s="5"/>
      <c r="J18" s="43"/>
      <c r="L18" s="5" t="s">
        <v>54</v>
      </c>
      <c r="M18" s="78">
        <v>500000</v>
      </c>
      <c r="N18" s="43"/>
    </row>
    <row r="19" spans="2:14" x14ac:dyDescent="0.25">
      <c r="B19" s="34">
        <v>46158</v>
      </c>
      <c r="C19" s="1"/>
      <c r="D19" s="2"/>
      <c r="E19" s="35">
        <v>26</v>
      </c>
      <c r="F19" s="77">
        <f t="shared" si="0"/>
        <v>0</v>
      </c>
      <c r="G19" s="44"/>
      <c r="H19" s="42"/>
      <c r="I19" s="5"/>
      <c r="J19" s="43"/>
      <c r="L19" s="5" t="s">
        <v>55</v>
      </c>
      <c r="M19" s="78">
        <v>500000</v>
      </c>
      <c r="N19" s="43"/>
    </row>
    <row r="20" spans="2:14" x14ac:dyDescent="0.25">
      <c r="B20" s="34">
        <v>46159</v>
      </c>
      <c r="C20" s="1"/>
      <c r="D20" s="2"/>
      <c r="E20" s="35">
        <v>26</v>
      </c>
      <c r="F20" s="77">
        <f t="shared" si="0"/>
        <v>0</v>
      </c>
      <c r="G20" s="44"/>
      <c r="H20" s="42"/>
      <c r="I20" s="5"/>
      <c r="J20" s="43"/>
      <c r="L20" s="5" t="s">
        <v>56</v>
      </c>
      <c r="M20" s="78">
        <v>500000</v>
      </c>
      <c r="N20" s="43"/>
    </row>
    <row r="21" spans="2:14" x14ac:dyDescent="0.25">
      <c r="B21" s="34">
        <v>46160</v>
      </c>
      <c r="C21" s="1"/>
      <c r="D21" s="2"/>
      <c r="E21" s="35">
        <v>26</v>
      </c>
      <c r="F21" s="77">
        <f t="shared" si="0"/>
        <v>0</v>
      </c>
      <c r="G21" s="44"/>
      <c r="H21" s="42"/>
      <c r="I21" s="5"/>
      <c r="J21" s="43"/>
      <c r="L21" s="5" t="s">
        <v>59</v>
      </c>
      <c r="M21" s="78">
        <v>500000</v>
      </c>
      <c r="N21" s="43"/>
    </row>
    <row r="22" spans="2:14" x14ac:dyDescent="0.25">
      <c r="B22" s="34">
        <v>46161</v>
      </c>
      <c r="C22" s="1"/>
      <c r="D22" s="2"/>
      <c r="E22" s="35">
        <v>26</v>
      </c>
      <c r="F22" s="77">
        <f t="shared" si="0"/>
        <v>0</v>
      </c>
      <c r="G22" s="44"/>
      <c r="H22" s="42"/>
      <c r="I22" s="5"/>
      <c r="J22" s="43"/>
      <c r="L22" s="5" t="s">
        <v>57</v>
      </c>
      <c r="M22" s="78">
        <v>500000</v>
      </c>
      <c r="N22" s="43"/>
    </row>
    <row r="23" spans="2:14" x14ac:dyDescent="0.25">
      <c r="B23" s="34">
        <v>46162</v>
      </c>
      <c r="C23" s="1"/>
      <c r="D23" s="2"/>
      <c r="E23" s="35">
        <v>26</v>
      </c>
      <c r="F23" s="77">
        <f t="shared" si="0"/>
        <v>0</v>
      </c>
      <c r="G23" s="44"/>
      <c r="H23" s="42"/>
      <c r="I23" s="5"/>
      <c r="J23" s="43"/>
      <c r="L23" s="5" t="s">
        <v>58</v>
      </c>
      <c r="M23" s="78">
        <v>500000</v>
      </c>
      <c r="N23" s="43"/>
    </row>
    <row r="24" spans="2:14" x14ac:dyDescent="0.25">
      <c r="B24" s="34">
        <v>46163</v>
      </c>
      <c r="C24" s="1"/>
      <c r="D24" s="2"/>
      <c r="E24" s="35">
        <v>26</v>
      </c>
      <c r="F24" s="77">
        <f t="shared" si="0"/>
        <v>0</v>
      </c>
      <c r="G24" s="44"/>
      <c r="H24" s="42"/>
      <c r="I24" s="5"/>
      <c r="J24" s="43"/>
    </row>
    <row r="25" spans="2:14" x14ac:dyDescent="0.25">
      <c r="B25" s="34">
        <v>46164</v>
      </c>
      <c r="C25" s="1"/>
      <c r="D25" s="2"/>
      <c r="E25" s="35">
        <v>26</v>
      </c>
      <c r="F25" s="77">
        <f t="shared" si="0"/>
        <v>0</v>
      </c>
      <c r="G25" s="44"/>
      <c r="H25" s="42"/>
      <c r="I25" s="5"/>
      <c r="J25" s="43"/>
    </row>
    <row r="26" spans="2:14" x14ac:dyDescent="0.25">
      <c r="B26" s="34">
        <v>46165</v>
      </c>
      <c r="C26" s="1"/>
      <c r="D26" s="2"/>
      <c r="E26" s="35">
        <v>26</v>
      </c>
      <c r="F26" s="77">
        <f t="shared" si="0"/>
        <v>0</v>
      </c>
      <c r="G26" s="44"/>
      <c r="H26" s="42"/>
      <c r="I26" s="5"/>
      <c r="J26" s="43"/>
    </row>
    <row r="27" spans="2:14" x14ac:dyDescent="0.25">
      <c r="B27" s="34">
        <v>46166</v>
      </c>
      <c r="C27" s="1"/>
      <c r="D27" s="2"/>
      <c r="E27" s="35">
        <v>26</v>
      </c>
      <c r="F27" s="77">
        <f t="shared" si="0"/>
        <v>0</v>
      </c>
      <c r="G27" s="44"/>
      <c r="H27" s="42"/>
      <c r="I27" s="5"/>
      <c r="J27" s="43"/>
    </row>
    <row r="28" spans="2:14" x14ac:dyDescent="0.25">
      <c r="B28" s="34">
        <v>46167</v>
      </c>
      <c r="C28" s="1"/>
      <c r="D28" s="2"/>
      <c r="E28" s="35">
        <v>26</v>
      </c>
      <c r="F28" s="77">
        <f t="shared" si="0"/>
        <v>0</v>
      </c>
      <c r="G28" s="44"/>
      <c r="H28" s="42"/>
      <c r="I28" s="5"/>
      <c r="J28" s="43"/>
    </row>
    <row r="29" spans="2:14" x14ac:dyDescent="0.25">
      <c r="B29" s="34">
        <v>46168</v>
      </c>
      <c r="C29" s="1"/>
      <c r="D29" s="2"/>
      <c r="E29" s="35">
        <v>26</v>
      </c>
      <c r="F29" s="77">
        <f t="shared" si="0"/>
        <v>0</v>
      </c>
      <c r="G29" s="44"/>
      <c r="H29" s="42"/>
      <c r="I29" s="5"/>
      <c r="J29" s="43"/>
    </row>
    <row r="30" spans="2:14" x14ac:dyDescent="0.25">
      <c r="B30" s="34">
        <v>46169</v>
      </c>
      <c r="C30" s="1"/>
      <c r="D30" s="2"/>
      <c r="E30" s="35">
        <v>26</v>
      </c>
      <c r="F30" s="77">
        <f t="shared" si="0"/>
        <v>0</v>
      </c>
      <c r="G30" s="44"/>
      <c r="H30" s="42"/>
      <c r="I30" s="5"/>
      <c r="J30" s="43"/>
    </row>
    <row r="31" spans="2:14" x14ac:dyDescent="0.25">
      <c r="B31" s="34">
        <v>46170</v>
      </c>
      <c r="C31" s="1"/>
      <c r="D31" s="2"/>
      <c r="E31" s="35">
        <v>26</v>
      </c>
      <c r="F31" s="77">
        <f t="shared" si="0"/>
        <v>0</v>
      </c>
      <c r="G31" s="44"/>
      <c r="H31" s="42"/>
      <c r="I31" s="5"/>
      <c r="J31" s="43"/>
    </row>
    <row r="32" spans="2:14" x14ac:dyDescent="0.25">
      <c r="B32" s="34">
        <v>46171</v>
      </c>
      <c r="C32" s="1"/>
      <c r="D32" s="2"/>
      <c r="E32" s="35">
        <v>26</v>
      </c>
      <c r="F32" s="77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77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26</v>
      </c>
      <c r="F34" s="84">
        <f t="shared" si="0"/>
        <v>0</v>
      </c>
      <c r="G34" s="87"/>
      <c r="H34" s="65"/>
      <c r="I34" s="62"/>
      <c r="J34" s="66"/>
    </row>
    <row r="35" spans="2:12" x14ac:dyDescent="0.25">
      <c r="B35" s="53" t="s">
        <v>32</v>
      </c>
      <c r="C35" s="54">
        <f>SUM(C4:C34)</f>
        <v>72458</v>
      </c>
      <c r="D35" s="55">
        <f>SUM(D4:D34)</f>
        <v>0</v>
      </c>
      <c r="E35" s="56"/>
      <c r="F35" s="57" t="s">
        <v>2</v>
      </c>
      <c r="G35" s="58"/>
      <c r="H35" s="98" t="s">
        <v>33</v>
      </c>
      <c r="I35" s="98"/>
      <c r="J35" s="59">
        <f>SUM(J4:J34)</f>
        <v>-6041072.6799999997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99" t="s">
        <v>35</v>
      </c>
      <c r="I36" s="99"/>
      <c r="J36" s="43">
        <f>F36+F37</f>
        <v>1883908</v>
      </c>
    </row>
    <row r="37" spans="2:12" x14ac:dyDescent="0.25">
      <c r="B37" s="60" t="s">
        <v>36</v>
      </c>
      <c r="C37" s="61">
        <f>C35</f>
        <v>72458</v>
      </c>
      <c r="D37" s="2">
        <f>D35/1.03</f>
        <v>0</v>
      </c>
      <c r="E37" s="35"/>
      <c r="F37" s="36">
        <f>SUM(F4:F36)</f>
        <v>1883908</v>
      </c>
      <c r="G37" s="42"/>
      <c r="H37" s="39"/>
      <c r="I37" s="39"/>
      <c r="J37" s="40"/>
      <c r="L37" s="3">
        <f>+J36+J38</f>
        <v>1902747.08</v>
      </c>
    </row>
    <row r="38" spans="2:12" x14ac:dyDescent="0.25">
      <c r="B38" s="60"/>
      <c r="C38" s="2"/>
      <c r="D38" s="5"/>
      <c r="E38" s="35"/>
      <c r="F38" s="36"/>
      <c r="G38" s="42"/>
      <c r="H38" s="39" t="s">
        <v>6</v>
      </c>
      <c r="I38" s="39"/>
      <c r="J38" s="40">
        <f>J36*0.01</f>
        <v>18839.080000000002</v>
      </c>
    </row>
    <row r="39" spans="2:12" ht="15.75" thickBot="1" x14ac:dyDescent="0.3">
      <c r="B39" s="100" t="s">
        <v>37</v>
      </c>
      <c r="C39" s="101"/>
      <c r="D39" s="62"/>
      <c r="E39" s="63"/>
      <c r="F39" s="64"/>
      <c r="G39" s="65"/>
      <c r="H39" s="102" t="s">
        <v>38</v>
      </c>
      <c r="I39" s="102"/>
      <c r="J39" s="66">
        <f>J36+J37+J38-J35</f>
        <v>7943819.7599999998</v>
      </c>
    </row>
    <row r="40" spans="2:12" ht="15.75" thickBot="1" x14ac:dyDescent="0.3">
      <c r="B40" s="92"/>
      <c r="C40" s="93"/>
      <c r="D40" s="93"/>
      <c r="E40" s="93"/>
      <c r="F40" s="93"/>
      <c r="G40" s="93"/>
      <c r="H40" s="93"/>
      <c r="I40" s="93"/>
      <c r="J40" s="94"/>
    </row>
    <row r="41" spans="2:12" ht="15.75" thickBot="1" x14ac:dyDescent="0.3">
      <c r="B41" s="92"/>
      <c r="C41" s="93"/>
      <c r="D41" s="93"/>
      <c r="E41" s="93"/>
      <c r="F41" s="93"/>
      <c r="G41" s="93"/>
      <c r="H41" s="93"/>
      <c r="I41" s="93"/>
      <c r="J41" s="94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9">
    <mergeCell ref="B40:J40"/>
    <mergeCell ref="B41:J41"/>
    <mergeCell ref="B2:J2"/>
    <mergeCell ref="L2:N2"/>
    <mergeCell ref="H35:I35"/>
    <mergeCell ref="H36:I36"/>
    <mergeCell ref="B39:C39"/>
    <mergeCell ref="H39:I39"/>
    <mergeCell ref="L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2026-05-12T15:56:34Z</dcterms:modified>
</cp:coreProperties>
</file>